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20" activeTab="6"/>
  </bookViews>
  <sheets>
    <sheet name="4.1" sheetId="2" r:id="rId1"/>
    <sheet name="4.2" sheetId="3" r:id="rId2"/>
    <sheet name="4.3" sheetId="4" state="hidden" r:id="rId3"/>
    <sheet name="4.4" sheetId="5" state="hidden" r:id="rId4"/>
    <sheet name="4.5" sheetId="6" state="hidden" r:id="rId5"/>
    <sheet name="4.6" sheetId="7" state="hidden" r:id="rId6"/>
    <sheet name="4.7" sheetId="8" r:id="rId7"/>
  </sheets>
  <definedNames>
    <definedName name="_xlnm.Print_Area" localSheetId="0">'4.1'!$B$3:$G$63</definedName>
    <definedName name="_xlnm.Print_Area" localSheetId="1">'4.2'!$A$1:$G$74</definedName>
    <definedName name="_xlnm.Print_Area" localSheetId="2">'4.3'!$A$1:$G$74</definedName>
    <definedName name="_xlnm.Print_Area" localSheetId="3">'4.4'!$A$1:$G$74</definedName>
    <definedName name="_xlnm.Print_Area" localSheetId="4">'4.5'!$A$1:$G$74</definedName>
    <definedName name="_xlnm.Print_Area" localSheetId="5">'4.6'!$A$1:$G$74</definedName>
    <definedName name="_xlnm.Print_Area" localSheetId="6">'4.7'!$B$3:$J$62</definedName>
  </definedNames>
  <calcPr calcId="162913"/>
</workbook>
</file>

<file path=xl/calcChain.xml><?xml version="1.0" encoding="utf-8"?>
<calcChain xmlns="http://schemas.openxmlformats.org/spreadsheetml/2006/main">
  <c r="E44" i="8" l="1"/>
  <c r="E45" i="8" s="1"/>
  <c r="E56" i="8" s="1"/>
  <c r="E62" i="8" s="1"/>
  <c r="D44" i="8"/>
  <c r="D45" i="8" s="1"/>
  <c r="D56" i="8" s="1"/>
  <c r="D62" i="8" s="1"/>
  <c r="G10" i="2" l="1"/>
</calcChain>
</file>

<file path=xl/sharedStrings.xml><?xml version="1.0" encoding="utf-8"?>
<sst xmlns="http://schemas.openxmlformats.org/spreadsheetml/2006/main" count="453" uniqueCount="98">
  <si>
    <t xml:space="preserve">BANKWISE POSITION OF SELF HELP GROUPS(SHGs) SAVING LINKED  </t>
  </si>
  <si>
    <t>WITH IN UT CHANDIGARH AS ON</t>
  </si>
  <si>
    <t>30.09.2021</t>
  </si>
  <si>
    <t>Rs. In Lacs</t>
  </si>
  <si>
    <t>Sl.no</t>
  </si>
  <si>
    <t>Name of the Bank</t>
  </si>
  <si>
    <t xml:space="preserve">O/S AS ON </t>
  </si>
  <si>
    <t>O/S as on  30.09.2021</t>
  </si>
  <si>
    <t xml:space="preserve">No. 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</si>
  <si>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</si>
  <si>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</si>
  <si>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</si>
  <si>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</si>
  <si>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</si>
  <si>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</si>
  <si>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</si>
  <si>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</si>
  <si>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</si>
  <si>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</si>
  <si>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</si>
  <si>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</si>
  <si>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</si>
  <si>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</si>
  <si>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</si>
  <si>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</si>
  <si>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</si>
  <si>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</si>
  <si>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</si>
  <si>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</si>
  <si>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</si>
  <si>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</si>
  <si>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</si>
  <si>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</si>
  <si>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</si>
  <si>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</si>
  <si>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</si>
  <si>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</si>
  <si>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</si>
  <si>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</si>
  <si>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</si>
  <si>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</si>
  <si>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</si>
  <si>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</si>
  <si>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</si>
  <si>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</si>
  <si>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</si>
  <si>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</si>
  <si>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</si>
  <si>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</si>
  <si>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</si>
  <si>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</si>
  <si>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</si>
  <si>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</si>
  <si>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</si>
  <si>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</si>
  <si>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</si>
  <si>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</si>
  <si>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</si>
  <si>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</si>
  <si>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</si>
  <si>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</si>
  <si>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BANKWISE POSITION OF SELF HELP GROUPS(SHGs) CREDIT LINKED </t>
  </si>
  <si>
    <t xml:space="preserve"> WITHIN UT CHANDIGARH AS ON </t>
  </si>
  <si>
    <t>Sl no</t>
  </si>
  <si>
    <t>Fresh Achievement during  01.04.2021 to 30.09.2021</t>
  </si>
  <si>
    <t xml:space="preserve">No. of SHGs Credit linked </t>
  </si>
  <si>
    <t xml:space="preserve">Amount  </t>
  </si>
  <si>
    <t>Amount</t>
  </si>
  <si>
    <t>ANNEXURE - 4.3</t>
  </si>
  <si>
    <t xml:space="preserve">BANKWISE PROGRESS UNDER SWAROZGAR CREDIT CARD </t>
  </si>
  <si>
    <t xml:space="preserve">(SCC) SCHEME WITHIN UT CHANDIGARH AS ON </t>
  </si>
  <si>
    <t>31.03.2018</t>
  </si>
  <si>
    <t>Sl no.</t>
  </si>
  <si>
    <t>(Amt. In lacs)</t>
  </si>
  <si>
    <t>Fresh achievment  during  01.04.2021 to 30.09.2021</t>
  </si>
  <si>
    <t>No. of cards issued</t>
  </si>
  <si>
    <t>ANNEXURE -4.4</t>
  </si>
  <si>
    <t xml:space="preserve">BANKWISE PROGRESS UNDER GENERAL CREDIT CARD SCHEME (GCCS) </t>
  </si>
  <si>
    <t>(Amt. in lacs)</t>
  </si>
  <si>
    <t>No.</t>
  </si>
  <si>
    <t>ANNEXURE-4.5</t>
  </si>
  <si>
    <t xml:space="preserve">BANKWISE PROGRESS UNDER ARTISANS CREDIT CARD SCHEME (ACCS) </t>
  </si>
  <si>
    <t xml:space="preserve"> WITHIN UT CHANDIGARH  AS ON </t>
  </si>
  <si>
    <t>Rs in Lacs</t>
  </si>
  <si>
    <t>No of cards issued</t>
  </si>
  <si>
    <t>ANNEXURE : 4.6</t>
  </si>
  <si>
    <t xml:space="preserve">Bankwise progress under Laghu Udyami Credit Cards (LUCC) scheme within UT Chandigarh as on </t>
  </si>
  <si>
    <t>(AMT. IN LACS)</t>
  </si>
  <si>
    <t>Name of Bank</t>
  </si>
  <si>
    <t>A/C</t>
  </si>
  <si>
    <t>AMT.</t>
  </si>
  <si>
    <t xml:space="preserve">Bankwise progress under Kisan Credit Cards (KCC) scheme  within UT Chandigarh as on  </t>
  </si>
  <si>
    <t>NPA In KCC AS on   30.09.2021</t>
  </si>
  <si>
    <t>Out of  Rupay Card Issued</t>
  </si>
  <si>
    <t>Saving link from 01.04.2021 to 30.09.2021</t>
  </si>
  <si>
    <t>ANNEXURE-21</t>
  </si>
  <si>
    <t>ANNEXURE-22</t>
  </si>
  <si>
    <t>ANNEXURE :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</si>
</sst>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indexed="8"/>
      <name val="Comic Sans MS"/>
      <family val="4"/>
    </font>
    <font>
      <b/>
      <sz val="14"/>
      <color indexed="8"/>
      <name val="Comic Sans MS"/>
      <family val="4"/>
    </font>
    <font>
      <sz val="10"/>
      <name val="Arial"/>
      <family val="2"/>
    </font>
    <font>
      <b/>
      <sz val="14"/>
      <name val="Comic Sans MS"/>
      <family val="4"/>
    </font>
    <font>
      <b/>
      <sz val="14"/>
      <name val="Arial"/>
      <family val="2"/>
    </font>
    <font>
      <b/>
      <sz val="16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i/>
      <u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Arial"/>
      <family val="2"/>
    </font>
    <font>
      <sz val="16"/>
      <color theme="1"/>
      <name val="Calibri"/>
      <family val="2"/>
      <scheme val="minor"/>
    </font>
    <font>
      <b/>
      <i/>
      <sz val="12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/>
    <xf numFmtId="0" fontId="6" fillId="0" borderId="0" xfId="0" applyFont="1"/>
    <xf numFmtId="0" fontId="9" fillId="0" borderId="0" xfId="0" applyFont="1"/>
    <xf numFmtId="0" fontId="11" fillId="0" borderId="0" xfId="0" applyFont="1"/>
    <xf numFmtId="0" fontId="3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2" fillId="0" borderId="0" xfId="0" applyFont="1"/>
    <xf numFmtId="0" fontId="14" fillId="0" borderId="0" xfId="0" applyFont="1" applyAlignment="1">
      <alignment horizontal="center"/>
    </xf>
    <xf numFmtId="0" fontId="12" fillId="0" borderId="0" xfId="0" applyFont="1"/>
    <xf numFmtId="0" fontId="1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7" fillId="0" borderId="0" xfId="0" applyFont="1"/>
    <xf numFmtId="0" fontId="2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7" fillId="0" borderId="0" xfId="0" applyFont="1"/>
    <xf numFmtId="0" fontId="0" fillId="2" borderId="0" xfId="0" applyFill="1"/>
    <xf numFmtId="0" fontId="2" fillId="2" borderId="0" xfId="0" applyFont="1" applyFill="1"/>
    <xf numFmtId="0" fontId="22" fillId="0" borderId="12" xfId="0" applyFont="1" applyBorder="1"/>
    <xf numFmtId="0" fontId="0" fillId="0" borderId="12" xfId="0" applyBorder="1"/>
    <xf numFmtId="1" fontId="25" fillId="0" borderId="11" xfId="0" applyNumberFormat="1" applyFont="1" applyBorder="1" applyAlignment="1">
      <alignment horizontal="center"/>
    </xf>
    <xf numFmtId="0" fontId="22" fillId="0" borderId="27" xfId="0" applyFont="1" applyBorder="1"/>
    <xf numFmtId="1" fontId="25" fillId="0" borderId="29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" fontId="25" fillId="0" borderId="11" xfId="0" applyNumberFormat="1" applyFont="1" applyBorder="1"/>
    <xf numFmtId="1" fontId="27" fillId="0" borderId="11" xfId="0" applyNumberFormat="1" applyFont="1" applyBorder="1"/>
    <xf numFmtId="1" fontId="24" fillId="0" borderId="3" xfId="0" applyNumberFormat="1" applyFont="1" applyBorder="1" applyAlignment="1">
      <alignment horizontal="left" vertical="center"/>
    </xf>
    <xf numFmtId="0" fontId="19" fillId="2" borderId="0" xfId="0" applyFont="1" applyFill="1"/>
    <xf numFmtId="0" fontId="0" fillId="0" borderId="30" xfId="0" applyBorder="1"/>
    <xf numFmtId="0" fontId="19" fillId="2" borderId="30" xfId="0" applyFont="1" applyFill="1" applyBorder="1"/>
    <xf numFmtId="0" fontId="0" fillId="2" borderId="30" xfId="0" applyFill="1" applyBorder="1"/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19" fillId="2" borderId="0" xfId="0" applyFont="1" applyFill="1" applyBorder="1"/>
    <xf numFmtId="0" fontId="2" fillId="2" borderId="30" xfId="0" applyFont="1" applyFill="1" applyBorder="1"/>
    <xf numFmtId="0" fontId="2" fillId="0" borderId="30" xfId="0" applyFont="1" applyBorder="1"/>
    <xf numFmtId="0" fontId="20" fillId="2" borderId="30" xfId="0" applyFont="1" applyFill="1" applyBorder="1"/>
    <xf numFmtId="0" fontId="9" fillId="0" borderId="7" xfId="0" applyFont="1" applyBorder="1" applyAlignment="1">
      <alignment horizontal="center" vertical="center" wrapText="1"/>
    </xf>
    <xf numFmtId="0" fontId="22" fillId="0" borderId="8" xfId="0" applyFont="1" applyBorder="1"/>
    <xf numFmtId="0" fontId="22" fillId="0" borderId="9" xfId="0" applyFont="1" applyBorder="1"/>
    <xf numFmtId="0" fontId="22" fillId="0" borderId="23" xfId="0" applyFont="1" applyBorder="1"/>
    <xf numFmtId="0" fontId="22" fillId="0" borderId="0" xfId="0" applyFont="1"/>
    <xf numFmtId="0" fontId="22" fillId="0" borderId="20" xfId="0" applyFont="1" applyBorder="1"/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20" fillId="2" borderId="14" xfId="0" applyFont="1" applyFill="1" applyBorder="1" applyAlignment="1">
      <alignment vertical="center" wrapText="1"/>
    </xf>
    <xf numFmtId="0" fontId="20" fillId="2" borderId="16" xfId="0" applyFont="1" applyFill="1" applyBorder="1" applyAlignment="1">
      <alignment vertical="center" wrapText="1"/>
    </xf>
    <xf numFmtId="0" fontId="20" fillId="2" borderId="22" xfId="0" applyFont="1" applyFill="1" applyBorder="1" applyAlignment="1">
      <alignment vertical="center" wrapText="1"/>
    </xf>
    <xf numFmtId="0" fontId="25" fillId="0" borderId="10" xfId="0" applyFont="1" applyBorder="1" applyAlignment="1">
      <alignment horizontal="right"/>
    </xf>
    <xf numFmtId="0" fontId="25" fillId="0" borderId="11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0" fillId="0" borderId="10" xfId="0" applyBorder="1"/>
    <xf numFmtId="1" fontId="24" fillId="0" borderId="9" xfId="0" applyNumberFormat="1" applyFont="1" applyBorder="1" applyAlignment="1">
      <alignment horizontal="left"/>
    </xf>
    <xf numFmtId="0" fontId="0" fillId="0" borderId="12" xfId="0" applyBorder="1"/>
    <xf numFmtId="0" fontId="19" fillId="2" borderId="30" xfId="0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29" xfId="0" applyFont="1" applyBorder="1" applyAlignment="1">
      <alignment horizontal="right"/>
    </xf>
    <xf numFmtId="0" fontId="0" fillId="0" borderId="5" xfId="0" applyBorder="1"/>
    <xf numFmtId="0" fontId="0" fillId="0" borderId="26" xfId="0" applyBorder="1"/>
    <xf numFmtId="0" fontId="0" fillId="0" borderId="6" xfId="0" applyBorder="1"/>
    <xf numFmtId="0" fontId="19" fillId="2" borderId="21" xfId="0" applyFont="1" applyFill="1" applyBorder="1" applyAlignment="1">
      <alignment vertical="center" wrapText="1"/>
    </xf>
    <xf numFmtId="0" fontId="19" fillId="2" borderId="18" xfId="0" applyFont="1" applyFill="1" applyBorder="1" applyAlignment="1">
      <alignment vertical="center" wrapText="1"/>
    </xf>
    <xf numFmtId="0" fontId="19" fillId="2" borderId="1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/>
    <xf numFmtId="0" fontId="10" fillId="0" borderId="0" xfId="0" applyFont="1"/>
    <xf numFmtId="0" fontId="0" fillId="0" borderId="0" xfId="0"/>
    <xf numFmtId="0" fontId="5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20" fillId="2" borderId="21" xfId="0" applyFont="1" applyFill="1" applyBorder="1" applyAlignment="1">
      <alignment vertical="center"/>
    </xf>
    <xf numFmtId="0" fontId="20" fillId="2" borderId="18" xfId="0" applyFont="1" applyFill="1" applyBorder="1" applyAlignment="1">
      <alignment vertical="center"/>
    </xf>
    <xf numFmtId="0" fontId="20" fillId="2" borderId="15" xfId="0" applyFont="1" applyFill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/>
    </xf>
    <xf numFmtId="0" fontId="26" fillId="2" borderId="11" xfId="0" applyFont="1" applyFill="1" applyBorder="1" applyAlignment="1">
      <alignment horizontal="center"/>
    </xf>
    <xf numFmtId="0" fontId="0" fillId="2" borderId="30" xfId="0" applyFill="1" applyBorder="1"/>
    <xf numFmtId="0" fontId="0" fillId="0" borderId="30" xfId="0" applyBorder="1"/>
    <xf numFmtId="0" fontId="13" fillId="0" borderId="0" xfId="0" applyFont="1" applyAlignment="1">
      <alignment horizontal="center"/>
    </xf>
    <xf numFmtId="0" fontId="14" fillId="0" borderId="11" xfId="0" applyFont="1" applyBorder="1" applyAlignment="1">
      <alignment horizontal="center"/>
    </xf>
    <xf numFmtId="0" fontId="6" fillId="0" borderId="2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0" fillId="2" borderId="21" xfId="0" applyFont="1" applyFill="1" applyBorder="1" applyAlignment="1">
      <alignment vertical="center" wrapText="1"/>
    </xf>
    <xf numFmtId="0" fontId="20" fillId="2" borderId="18" xfId="0" applyFont="1" applyFill="1" applyBorder="1" applyAlignment="1">
      <alignment vertical="center" wrapText="1"/>
    </xf>
    <xf numFmtId="0" fontId="20" fillId="2" borderId="15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right"/>
    </xf>
    <xf numFmtId="0" fontId="27" fillId="0" borderId="11" xfId="0" applyFont="1" applyBorder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0" fillId="2" borderId="17" xfId="0" applyFont="1" applyFill="1" applyBorder="1" applyAlignment="1">
      <alignment vertical="center" wrapText="1"/>
    </xf>
    <xf numFmtId="0" fontId="18" fillId="0" borderId="8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20" fillId="2" borderId="30" xfId="0" applyFont="1" applyFill="1" applyBorder="1" applyAlignment="1">
      <alignment vertical="center" wrapText="1"/>
    </xf>
    <xf numFmtId="0" fontId="20" fillId="2" borderId="3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64"/>
  <sheetViews>
    <sheetView topLeftCell="A3" zoomScaleNormal="100" zoomScaleSheetLayoutView="100" workbookViewId="0">
      <pane xSplit="3" ySplit="10" topLeftCell="D62" activePane="bottomRight" state="frozen"/>
      <selection activeCell="A3" sqref="A3"/>
      <selection pane="topRight" activeCell="D3" sqref="D3"/>
      <selection pane="bottomLeft" activeCell="A13" sqref="A13"/>
      <selection pane="bottomRight" activeCell="B3" sqref="B3:G63"/>
    </sheetView>
  </sheetViews>
  <sheetFormatPr defaultRowHeight="15" x14ac:dyDescent="0.25"/>
  <cols>
    <col min="2" max="2" width="6.28515625" style="19" customWidth="1"/>
    <col min="3" max="3" width="24.42578125" customWidth="1"/>
    <col min="4" max="4" width="20.5703125" customWidth="1"/>
    <col min="5" max="5" width="21.28515625" customWidth="1"/>
    <col min="6" max="6" width="20.140625" customWidth="1"/>
    <col min="7" max="7" width="19.7109375" customWidth="1"/>
  </cols>
  <sheetData>
    <row r="3" spans="1:7" ht="15.75" x14ac:dyDescent="0.25">
      <c r="C3" s="1"/>
      <c r="D3" s="1"/>
      <c r="E3" s="1"/>
      <c r="F3" s="4" t="s">
        <v>95</v>
      </c>
      <c r="G3" s="1"/>
    </row>
    <row r="4" spans="1:7" x14ac:dyDescent="0.25">
      <c r="C4" s="1"/>
      <c r="D4" s="1"/>
      <c r="E4" s="1"/>
      <c r="F4" s="1"/>
      <c r="G4" s="1"/>
    </row>
    <row r="5" spans="1:7" x14ac:dyDescent="0.25">
      <c r="B5" s="40" t="s">
        <v>0</v>
      </c>
      <c r="C5" s="41"/>
      <c r="D5" s="41"/>
      <c r="E5" s="41"/>
      <c r="F5" s="41"/>
      <c r="G5" s="42"/>
    </row>
    <row r="6" spans="1:7" ht="24" customHeight="1" x14ac:dyDescent="0.25">
      <c r="B6" s="43"/>
      <c r="C6" s="44"/>
      <c r="D6" s="44"/>
      <c r="E6" s="44"/>
      <c r="F6" s="44"/>
      <c r="G6" s="45"/>
    </row>
    <row r="7" spans="1:7" ht="33.75" customHeight="1" x14ac:dyDescent="0.35">
      <c r="B7" s="54" t="s">
        <v>1</v>
      </c>
      <c r="C7" s="55"/>
      <c r="D7" s="55"/>
      <c r="E7" s="55"/>
      <c r="F7" s="23" t="s">
        <v>2</v>
      </c>
      <c r="G7" s="21"/>
    </row>
    <row r="8" spans="1:7" x14ac:dyDescent="0.25">
      <c r="C8" s="1"/>
      <c r="D8" s="1"/>
      <c r="E8" s="1"/>
      <c r="F8" s="1"/>
      <c r="G8" s="1"/>
    </row>
    <row r="9" spans="1:7" ht="34.5" customHeight="1" x14ac:dyDescent="0.25">
      <c r="C9" s="3"/>
      <c r="D9" s="3"/>
      <c r="E9" s="3"/>
      <c r="F9" s="4" t="s">
        <v>3</v>
      </c>
      <c r="G9" s="1"/>
    </row>
    <row r="10" spans="1:7" ht="15.75" customHeight="1" x14ac:dyDescent="0.25">
      <c r="B10" s="51" t="s">
        <v>4</v>
      </c>
      <c r="C10" s="46" t="s">
        <v>5</v>
      </c>
      <c r="D10" s="47" t="s">
        <v>94</v>
      </c>
      <c r="E10" s="48"/>
      <c r="F10" s="56" t="s">
        <v>6</v>
      </c>
      <c r="G10" s="58" t="str">
        <f>F7</f>
        <v>30.09.2021</v>
      </c>
    </row>
    <row r="11" spans="1:7" ht="35.25" customHeight="1" x14ac:dyDescent="0.25">
      <c r="B11" s="52"/>
      <c r="C11" s="46"/>
      <c r="D11" s="49"/>
      <c r="E11" s="50"/>
      <c r="F11" s="57" t="s">
        <v>7</v>
      </c>
      <c r="G11" s="59"/>
    </row>
    <row r="12" spans="1:7" ht="29.25" customHeight="1" x14ac:dyDescent="0.25">
      <c r="B12" s="53"/>
      <c r="C12" s="46"/>
      <c r="D12" s="14" t="s">
        <v>8</v>
      </c>
      <c r="E12" s="14" t="s">
        <v>9</v>
      </c>
      <c r="F12" s="14" t="s">
        <v>8</v>
      </c>
      <c r="G12" s="14" t="s">
        <v>9</v>
      </c>
    </row>
    <row r="13" spans="1:7" x14ac:dyDescent="0.25">
      <c r="A13" s="31"/>
      <c r="B13" s="33">
        <v>1</v>
      </c>
      <c r="C13" s="31" t="s">
        <v>10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11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12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4</v>
      </c>
      <c r="C16" s="31" t="s">
        <v>13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5</v>
      </c>
      <c r="C17" s="31" t="s">
        <v>14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6</v>
      </c>
      <c r="C18" s="31" t="s">
        <v>15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7</v>
      </c>
      <c r="C19" s="31" t="s">
        <v>16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8</v>
      </c>
      <c r="C20" s="31" t="s">
        <v>17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9</v>
      </c>
      <c r="C21" s="31" t="s">
        <v>18</v>
      </c>
      <c r="D21" s="31">
        <v>3</v>
      </c>
      <c r="E21" s="31">
        <v>0.1</v>
      </c>
      <c r="F21" s="31">
        <v>88</v>
      </c>
      <c r="G21" s="31">
        <v>4.9800000000000004</v>
      </c>
    </row>
    <row r="22" spans="1:7" x14ac:dyDescent="0.25">
      <c r="A22" s="31"/>
      <c r="B22" s="33">
        <v>10</v>
      </c>
      <c r="C22" s="31" t="s">
        <v>19</v>
      </c>
      <c r="D22" s="31">
        <v>0</v>
      </c>
      <c r="E22" s="31">
        <v>0</v>
      </c>
      <c r="F22" s="31">
        <v>81</v>
      </c>
      <c r="G22" s="31">
        <v>5.72</v>
      </c>
    </row>
    <row r="23" spans="1:7" x14ac:dyDescent="0.25">
      <c r="A23" s="31"/>
      <c r="B23" s="33">
        <v>11</v>
      </c>
      <c r="C23" s="31" t="s">
        <v>20</v>
      </c>
      <c r="D23" s="31">
        <v>6</v>
      </c>
      <c r="E23" s="31">
        <v>7.0000000000000007E-2</v>
      </c>
      <c r="F23" s="31">
        <v>6</v>
      </c>
      <c r="G23" s="31">
        <v>7.0000000000000007E-2</v>
      </c>
    </row>
    <row r="24" spans="1:7" x14ac:dyDescent="0.25">
      <c r="A24" s="31"/>
      <c r="B24" s="33">
        <v>12</v>
      </c>
      <c r="C24" s="31" t="s">
        <v>21</v>
      </c>
      <c r="D24" s="31">
        <v>0</v>
      </c>
      <c r="E24" s="31">
        <v>0</v>
      </c>
      <c r="F24" s="31">
        <v>0</v>
      </c>
      <c r="G24" s="31">
        <v>0</v>
      </c>
    </row>
    <row r="25" spans="1:7" s="30" customFormat="1" x14ac:dyDescent="0.25">
      <c r="A25" s="32"/>
      <c r="B25" s="60" t="s">
        <v>22</v>
      </c>
      <c r="C25" s="60"/>
      <c r="D25" s="32">
        <v>9</v>
      </c>
      <c r="E25" s="32">
        <v>0.17</v>
      </c>
      <c r="F25" s="32">
        <v>175</v>
      </c>
      <c r="G25" s="32">
        <v>10.77</v>
      </c>
    </row>
    <row r="26" spans="1:7" x14ac:dyDescent="0.25">
      <c r="A26" s="31"/>
      <c r="B26" s="33">
        <v>13</v>
      </c>
      <c r="C26" s="31" t="s">
        <v>23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14</v>
      </c>
      <c r="C27" s="31" t="s">
        <v>24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15</v>
      </c>
      <c r="C28" s="31" t="s">
        <v>25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16</v>
      </c>
      <c r="C29" s="31" t="s">
        <v>26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17</v>
      </c>
      <c r="C30" s="31" t="s">
        <v>27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18</v>
      </c>
      <c r="C31" s="31" t="s">
        <v>28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19</v>
      </c>
      <c r="C32" s="31" t="s">
        <v>29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20</v>
      </c>
      <c r="C33" s="31" t="s">
        <v>30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21</v>
      </c>
      <c r="C34" s="31" t="s">
        <v>31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32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33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34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35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26</v>
      </c>
      <c r="C39" s="31" t="s">
        <v>36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27</v>
      </c>
      <c r="C40" s="31" t="s">
        <v>37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28</v>
      </c>
      <c r="C41" s="31" t="s">
        <v>38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39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40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31</v>
      </c>
      <c r="C44" s="31" t="s">
        <v>41</v>
      </c>
      <c r="D44" s="31">
        <v>0</v>
      </c>
      <c r="E44" s="31">
        <v>0</v>
      </c>
      <c r="F44" s="31">
        <v>0</v>
      </c>
      <c r="G44" s="31">
        <v>0</v>
      </c>
    </row>
    <row r="45" spans="1:7" s="30" customFormat="1" x14ac:dyDescent="0.25">
      <c r="A45" s="32"/>
      <c r="B45" s="60" t="s">
        <v>42</v>
      </c>
      <c r="C45" s="60"/>
      <c r="D45" s="32">
        <v>0</v>
      </c>
      <c r="E45" s="32">
        <v>0</v>
      </c>
      <c r="F45" s="32">
        <v>0</v>
      </c>
      <c r="G45" s="32">
        <v>0</v>
      </c>
    </row>
    <row r="46" spans="1:7" s="30" customFormat="1" x14ac:dyDescent="0.25">
      <c r="A46" s="32"/>
      <c r="B46" s="60" t="s">
        <v>43</v>
      </c>
      <c r="C46" s="60"/>
      <c r="D46" s="32">
        <v>9</v>
      </c>
      <c r="E46" s="32">
        <v>0.17</v>
      </c>
      <c r="F46" s="32">
        <v>175</v>
      </c>
      <c r="G46" s="32">
        <v>10.77</v>
      </c>
    </row>
    <row r="47" spans="1:7" x14ac:dyDescent="0.25">
      <c r="A47" s="31"/>
      <c r="B47" s="33">
        <v>32</v>
      </c>
      <c r="C47" s="31" t="s">
        <v>44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33</v>
      </c>
      <c r="C48" s="31" t="s">
        <v>45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34</v>
      </c>
      <c r="C49" s="31" t="s">
        <v>46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35</v>
      </c>
      <c r="C50" s="31" t="s">
        <v>47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36</v>
      </c>
      <c r="C51" s="31" t="s">
        <v>48</v>
      </c>
      <c r="D51" s="31">
        <v>0</v>
      </c>
      <c r="E51" s="31">
        <v>0</v>
      </c>
      <c r="F51" s="31">
        <v>0</v>
      </c>
      <c r="G51" s="31">
        <v>0</v>
      </c>
    </row>
    <row r="52" spans="1:7" s="30" customFormat="1" x14ac:dyDescent="0.25">
      <c r="A52" s="32"/>
      <c r="B52" s="60" t="s">
        <v>49</v>
      </c>
      <c r="C52" s="60"/>
      <c r="D52" s="32">
        <v>0</v>
      </c>
      <c r="E52" s="32">
        <v>0</v>
      </c>
      <c r="F52" s="32">
        <v>0</v>
      </c>
      <c r="G52" s="32">
        <v>0</v>
      </c>
    </row>
    <row r="53" spans="1:7" x14ac:dyDescent="0.25">
      <c r="A53" s="31"/>
      <c r="B53" s="33">
        <v>37</v>
      </c>
      <c r="C53" s="31" t="s">
        <v>50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38</v>
      </c>
      <c r="C54" s="31" t="s">
        <v>51</v>
      </c>
      <c r="D54" s="31">
        <v>0</v>
      </c>
      <c r="E54" s="31">
        <v>0</v>
      </c>
      <c r="F54" s="31">
        <v>0</v>
      </c>
      <c r="G54" s="31">
        <v>0</v>
      </c>
    </row>
    <row r="55" spans="1:7" x14ac:dyDescent="0.25">
      <c r="A55" s="31"/>
      <c r="B55" s="33">
        <v>39</v>
      </c>
      <c r="C55" s="31" t="s">
        <v>52</v>
      </c>
      <c r="D55" s="31">
        <v>0</v>
      </c>
      <c r="E55" s="31">
        <v>0</v>
      </c>
      <c r="F55" s="31">
        <v>0</v>
      </c>
      <c r="G55" s="31">
        <v>0</v>
      </c>
    </row>
    <row r="56" spans="1:7" s="30" customFormat="1" x14ac:dyDescent="0.25">
      <c r="A56" s="32"/>
      <c r="B56" s="60" t="s">
        <v>53</v>
      </c>
      <c r="C56" s="60"/>
      <c r="D56" s="32">
        <v>0</v>
      </c>
      <c r="E56" s="32">
        <v>0</v>
      </c>
      <c r="F56" s="32">
        <v>0</v>
      </c>
      <c r="G56" s="32">
        <v>0</v>
      </c>
    </row>
    <row r="57" spans="1:7" s="30" customFormat="1" x14ac:dyDescent="0.25">
      <c r="A57" s="32"/>
      <c r="B57" s="60" t="s">
        <v>54</v>
      </c>
      <c r="C57" s="60"/>
      <c r="D57" s="32">
        <v>9</v>
      </c>
      <c r="E57" s="32">
        <v>0.17</v>
      </c>
      <c r="F57" s="32">
        <v>175</v>
      </c>
      <c r="G57" s="32">
        <v>10.77</v>
      </c>
    </row>
    <row r="58" spans="1:7" x14ac:dyDescent="0.25">
      <c r="A58" s="31"/>
      <c r="B58" s="33">
        <v>40</v>
      </c>
      <c r="C58" s="31" t="s">
        <v>55</v>
      </c>
      <c r="D58" s="31">
        <v>0</v>
      </c>
      <c r="E58" s="31">
        <v>0</v>
      </c>
      <c r="F58" s="31">
        <v>49</v>
      </c>
      <c r="G58" s="31">
        <v>7.65</v>
      </c>
    </row>
    <row r="59" spans="1:7" x14ac:dyDescent="0.25">
      <c r="A59" s="31"/>
      <c r="B59" s="33">
        <v>41</v>
      </c>
      <c r="C59" s="31" t="s">
        <v>56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42</v>
      </c>
      <c r="C60" s="31" t="s">
        <v>57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43</v>
      </c>
      <c r="C61" s="31" t="s">
        <v>58</v>
      </c>
      <c r="D61" s="31">
        <v>0</v>
      </c>
      <c r="E61" s="31">
        <v>0</v>
      </c>
      <c r="F61" s="31">
        <v>0</v>
      </c>
      <c r="G61" s="31">
        <v>0</v>
      </c>
    </row>
    <row r="62" spans="1:7" s="30" customFormat="1" x14ac:dyDescent="0.25">
      <c r="A62" s="32"/>
      <c r="B62" s="60" t="s">
        <v>59</v>
      </c>
      <c r="C62" s="60"/>
      <c r="D62" s="32">
        <v>0</v>
      </c>
      <c r="E62" s="32">
        <v>0</v>
      </c>
      <c r="F62" s="32">
        <v>49</v>
      </c>
      <c r="G62" s="32">
        <v>7.65</v>
      </c>
    </row>
    <row r="63" spans="1:7" s="30" customFormat="1" x14ac:dyDescent="0.25">
      <c r="A63" s="32"/>
      <c r="B63" s="60" t="s">
        <v>60</v>
      </c>
      <c r="C63" s="60"/>
      <c r="D63" s="32">
        <v>9</v>
      </c>
      <c r="E63" s="32">
        <v>0.17</v>
      </c>
      <c r="F63" s="32">
        <v>224</v>
      </c>
      <c r="G63" s="32">
        <v>18.420000000000002</v>
      </c>
    </row>
    <row r="64" spans="1:7" s="30" customFormat="1" x14ac:dyDescent="0.25"/>
  </sheetData>
  <mergeCells count="15">
    <mergeCell ref="B57:C57"/>
    <mergeCell ref="B62:C62"/>
    <mergeCell ref="B63:C63"/>
    <mergeCell ref="B25:C25"/>
    <mergeCell ref="B45:C45"/>
    <mergeCell ref="B46:C46"/>
    <mergeCell ref="B52:C52"/>
    <mergeCell ref="B56:C56"/>
    <mergeCell ref="B5:G6"/>
    <mergeCell ref="C10:C12"/>
    <mergeCell ref="D10:E11"/>
    <mergeCell ref="B10:B12"/>
    <mergeCell ref="B7:E7"/>
    <mergeCell ref="F10:F11"/>
    <mergeCell ref="G10:G11"/>
  </mergeCells>
  <pageMargins left="0.7" right="0.7" top="0.52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2"/>
  <sheetViews>
    <sheetView topLeftCell="B3" zoomScaleNormal="100" zoomScaleSheetLayoutView="78" workbookViewId="0">
      <pane xSplit="2" ySplit="9" topLeftCell="D12" activePane="bottomRight" state="frozen"/>
      <selection activeCell="B3" sqref="B3"/>
      <selection pane="topRight" activeCell="D3" sqref="D3"/>
      <selection pane="bottomLeft" activeCell="B12" sqref="B12"/>
      <selection pane="bottomRight" activeCell="F3" sqref="F3"/>
    </sheetView>
  </sheetViews>
  <sheetFormatPr defaultRowHeight="15" x14ac:dyDescent="0.25"/>
  <cols>
    <col min="2" max="2" width="5.5703125" style="19" customWidth="1"/>
    <col min="3" max="3" width="25.140625" customWidth="1"/>
    <col min="4" max="4" width="27.140625" customWidth="1"/>
    <col min="5" max="5" width="21.28515625" customWidth="1"/>
    <col min="6" max="6" width="25.140625" customWidth="1"/>
    <col min="7" max="7" width="17.42578125" customWidth="1"/>
  </cols>
  <sheetData>
    <row r="3" spans="1:7" ht="20.25" x14ac:dyDescent="0.3">
      <c r="C3" s="1"/>
      <c r="D3" s="1"/>
      <c r="E3" s="1"/>
      <c r="F3" s="5" t="s">
        <v>96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40" t="s">
        <v>61</v>
      </c>
      <c r="C5" s="61"/>
      <c r="D5" s="61"/>
      <c r="E5" s="61"/>
      <c r="F5" s="61"/>
      <c r="G5" s="62"/>
    </row>
    <row r="6" spans="1:7" ht="30.75" customHeight="1" x14ac:dyDescent="0.35">
      <c r="B6" s="63" t="s">
        <v>62</v>
      </c>
      <c r="C6" s="64"/>
      <c r="D6" s="64"/>
      <c r="E6" s="64"/>
      <c r="F6" s="25" t="s">
        <v>2</v>
      </c>
      <c r="G6" s="24"/>
    </row>
    <row r="7" spans="1:7" ht="22.5" customHeight="1" x14ac:dyDescent="0.25">
      <c r="B7" s="65"/>
      <c r="C7" s="66"/>
      <c r="D7" s="66"/>
      <c r="E7" s="66"/>
      <c r="F7" s="66"/>
      <c r="G7" s="67"/>
    </row>
    <row r="8" spans="1:7" ht="30" customHeight="1" x14ac:dyDescent="0.25">
      <c r="B8" s="68" t="s">
        <v>63</v>
      </c>
      <c r="C8" s="77" t="s">
        <v>5</v>
      </c>
      <c r="D8" s="71" t="s">
        <v>64</v>
      </c>
      <c r="E8" s="72"/>
      <c r="F8" s="73" t="s">
        <v>7</v>
      </c>
      <c r="G8" s="74"/>
    </row>
    <row r="9" spans="1:7" x14ac:dyDescent="0.25">
      <c r="B9" s="69"/>
      <c r="C9" s="78"/>
      <c r="D9" s="75" t="s">
        <v>65</v>
      </c>
      <c r="E9" s="75" t="s">
        <v>66</v>
      </c>
      <c r="F9" s="75" t="s">
        <v>65</v>
      </c>
      <c r="G9" s="75" t="s">
        <v>67</v>
      </c>
    </row>
    <row r="10" spans="1:7" x14ac:dyDescent="0.25">
      <c r="B10" s="69"/>
      <c r="C10" s="78"/>
      <c r="D10" s="76"/>
      <c r="E10" s="76"/>
      <c r="F10" s="76"/>
      <c r="G10" s="76"/>
    </row>
    <row r="11" spans="1:7" x14ac:dyDescent="0.25">
      <c r="B11" s="70"/>
      <c r="C11" s="79"/>
      <c r="D11" s="76"/>
      <c r="E11" s="76"/>
      <c r="F11" s="76"/>
      <c r="G11" s="76"/>
    </row>
    <row r="12" spans="1:7" x14ac:dyDescent="0.25">
      <c r="A12" s="31"/>
      <c r="B12" s="33">
        <v>1</v>
      </c>
      <c r="C12" s="31" t="s">
        <v>10</v>
      </c>
      <c r="D12" s="31">
        <v>0</v>
      </c>
      <c r="E12" s="31">
        <v>0</v>
      </c>
      <c r="F12" s="31">
        <v>0</v>
      </c>
      <c r="G12" s="31">
        <v>0</v>
      </c>
    </row>
    <row r="13" spans="1:7" x14ac:dyDescent="0.25">
      <c r="A13" s="31"/>
      <c r="B13" s="33">
        <v>2</v>
      </c>
      <c r="C13" s="31" t="s">
        <v>11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3</v>
      </c>
      <c r="C14" s="31" t="s">
        <v>12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4</v>
      </c>
      <c r="C15" s="31" t="s">
        <v>13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5</v>
      </c>
      <c r="C16" s="31" t="s">
        <v>14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6</v>
      </c>
      <c r="C17" s="31" t="s">
        <v>15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7</v>
      </c>
      <c r="C18" s="31" t="s">
        <v>16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8</v>
      </c>
      <c r="C19" s="31" t="s">
        <v>17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9</v>
      </c>
      <c r="C20" s="31" t="s">
        <v>18</v>
      </c>
      <c r="D20" s="31">
        <v>10</v>
      </c>
      <c r="E20" s="31">
        <v>7.63</v>
      </c>
      <c r="F20" s="31">
        <v>19</v>
      </c>
      <c r="G20" s="31">
        <v>2.66</v>
      </c>
    </row>
    <row r="21" spans="1:7" x14ac:dyDescent="0.25">
      <c r="A21" s="31"/>
      <c r="B21" s="33">
        <v>10</v>
      </c>
      <c r="C21" s="31" t="s">
        <v>19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11</v>
      </c>
      <c r="C22" s="31" t="s">
        <v>20</v>
      </c>
      <c r="D22" s="31">
        <v>0</v>
      </c>
      <c r="E22" s="31">
        <v>0</v>
      </c>
      <c r="F22" s="31">
        <v>1</v>
      </c>
      <c r="G22" s="31">
        <v>0.57999999999999996</v>
      </c>
    </row>
    <row r="23" spans="1:7" x14ac:dyDescent="0.25">
      <c r="A23" s="31"/>
      <c r="B23" s="33">
        <v>12</v>
      </c>
      <c r="C23" s="31" t="s">
        <v>21</v>
      </c>
      <c r="D23" s="31">
        <v>0</v>
      </c>
      <c r="E23" s="31">
        <v>0</v>
      </c>
      <c r="F23" s="31">
        <v>0</v>
      </c>
      <c r="G23" s="31">
        <v>0</v>
      </c>
    </row>
    <row r="24" spans="1:7" s="30" customFormat="1" x14ac:dyDescent="0.25">
      <c r="A24" s="32"/>
      <c r="B24" s="60" t="s">
        <v>22</v>
      </c>
      <c r="C24" s="60"/>
      <c r="D24" s="32">
        <v>10</v>
      </c>
      <c r="E24" s="32">
        <v>7.63</v>
      </c>
      <c r="F24" s="32">
        <v>20</v>
      </c>
      <c r="G24" s="32">
        <v>3.24</v>
      </c>
    </row>
    <row r="25" spans="1:7" x14ac:dyDescent="0.25">
      <c r="A25" s="31"/>
      <c r="B25" s="33">
        <v>13</v>
      </c>
      <c r="C25" s="31" t="s">
        <v>23</v>
      </c>
      <c r="D25" s="31">
        <v>0</v>
      </c>
      <c r="E25" s="31">
        <v>0</v>
      </c>
      <c r="F25" s="31">
        <v>0</v>
      </c>
      <c r="G25" s="31">
        <v>0</v>
      </c>
    </row>
    <row r="26" spans="1:7" x14ac:dyDescent="0.25">
      <c r="A26" s="31"/>
      <c r="B26" s="33">
        <v>14</v>
      </c>
      <c r="C26" s="31" t="s">
        <v>24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15</v>
      </c>
      <c r="C27" s="31" t="s">
        <v>25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16</v>
      </c>
      <c r="C28" s="31" t="s">
        <v>26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17</v>
      </c>
      <c r="C29" s="31" t="s">
        <v>27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18</v>
      </c>
      <c r="C30" s="31" t="s">
        <v>28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19</v>
      </c>
      <c r="C31" s="31" t="s">
        <v>29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20</v>
      </c>
      <c r="C32" s="31" t="s">
        <v>30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21</v>
      </c>
      <c r="C33" s="31" t="s">
        <v>31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22</v>
      </c>
      <c r="C34" s="31" t="s">
        <v>32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23</v>
      </c>
      <c r="C35" s="31" t="s">
        <v>33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24</v>
      </c>
      <c r="C36" s="31" t="s">
        <v>34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25</v>
      </c>
      <c r="C37" s="31" t="s">
        <v>35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26</v>
      </c>
      <c r="C38" s="31" t="s">
        <v>36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27</v>
      </c>
      <c r="C39" s="31" t="s">
        <v>37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28</v>
      </c>
      <c r="C40" s="31" t="s">
        <v>38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29</v>
      </c>
      <c r="C41" s="31" t="s">
        <v>39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30</v>
      </c>
      <c r="C42" s="31" t="s">
        <v>40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31</v>
      </c>
      <c r="C43" s="31" t="s">
        <v>41</v>
      </c>
      <c r="D43" s="31">
        <v>0</v>
      </c>
      <c r="E43" s="31">
        <v>0</v>
      </c>
      <c r="F43" s="31">
        <v>0</v>
      </c>
      <c r="G43" s="31">
        <v>0</v>
      </c>
    </row>
    <row r="44" spans="1:7" s="30" customFormat="1" x14ac:dyDescent="0.25">
      <c r="A44" s="32"/>
      <c r="B44" s="60" t="s">
        <v>42</v>
      </c>
      <c r="C44" s="60"/>
      <c r="D44" s="32">
        <v>0</v>
      </c>
      <c r="E44" s="32">
        <v>0</v>
      </c>
      <c r="F44" s="32">
        <v>0</v>
      </c>
      <c r="G44" s="32">
        <v>0</v>
      </c>
    </row>
    <row r="45" spans="1:7" s="30" customFormat="1" x14ac:dyDescent="0.25">
      <c r="A45" s="32"/>
      <c r="B45" s="60" t="s">
        <v>43</v>
      </c>
      <c r="C45" s="60"/>
      <c r="D45" s="32">
        <v>10</v>
      </c>
      <c r="E45" s="32">
        <v>7.63</v>
      </c>
      <c r="F45" s="32">
        <v>20</v>
      </c>
      <c r="G45" s="32">
        <v>3.24</v>
      </c>
    </row>
    <row r="46" spans="1:7" x14ac:dyDescent="0.25">
      <c r="A46" s="31"/>
      <c r="B46" s="33">
        <v>32</v>
      </c>
      <c r="C46" s="31" t="s">
        <v>44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33</v>
      </c>
      <c r="C47" s="31" t="s">
        <v>45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34</v>
      </c>
      <c r="C48" s="31" t="s">
        <v>46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35</v>
      </c>
      <c r="C49" s="31" t="s">
        <v>47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36</v>
      </c>
      <c r="C50" s="31" t="s">
        <v>48</v>
      </c>
      <c r="D50" s="31">
        <v>0</v>
      </c>
      <c r="E50" s="31">
        <v>0</v>
      </c>
      <c r="F50" s="31">
        <v>0</v>
      </c>
      <c r="G50" s="31">
        <v>0</v>
      </c>
    </row>
    <row r="51" spans="1:7" s="30" customFormat="1" x14ac:dyDescent="0.25">
      <c r="A51" s="32"/>
      <c r="B51" s="60" t="s">
        <v>49</v>
      </c>
      <c r="C51" s="60"/>
      <c r="D51" s="32">
        <v>0</v>
      </c>
      <c r="E51" s="32">
        <v>0</v>
      </c>
      <c r="F51" s="32">
        <v>0</v>
      </c>
      <c r="G51" s="32">
        <v>0</v>
      </c>
    </row>
    <row r="52" spans="1:7" x14ac:dyDescent="0.25">
      <c r="A52" s="31"/>
      <c r="B52" s="33">
        <v>37</v>
      </c>
      <c r="C52" s="31" t="s">
        <v>50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38</v>
      </c>
      <c r="C53" s="31" t="s">
        <v>51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39</v>
      </c>
      <c r="C54" s="31" t="s">
        <v>52</v>
      </c>
      <c r="D54" s="31">
        <v>0</v>
      </c>
      <c r="E54" s="31">
        <v>0</v>
      </c>
      <c r="F54" s="31">
        <v>0</v>
      </c>
      <c r="G54" s="31">
        <v>0</v>
      </c>
    </row>
    <row r="55" spans="1:7" s="30" customFormat="1" x14ac:dyDescent="0.25">
      <c r="A55" s="32"/>
      <c r="B55" s="60" t="s">
        <v>53</v>
      </c>
      <c r="C55" s="60"/>
      <c r="D55" s="32">
        <v>0</v>
      </c>
      <c r="E55" s="32">
        <v>0</v>
      </c>
      <c r="F55" s="32">
        <v>0</v>
      </c>
      <c r="G55" s="32">
        <v>0</v>
      </c>
    </row>
    <row r="56" spans="1:7" s="30" customFormat="1" x14ac:dyDescent="0.25">
      <c r="A56" s="32"/>
      <c r="B56" s="60" t="s">
        <v>54</v>
      </c>
      <c r="C56" s="60"/>
      <c r="D56" s="32">
        <v>10</v>
      </c>
      <c r="E56" s="32">
        <v>7.63</v>
      </c>
      <c r="F56" s="32">
        <v>20</v>
      </c>
      <c r="G56" s="32">
        <v>3.24</v>
      </c>
    </row>
    <row r="57" spans="1:7" x14ac:dyDescent="0.25">
      <c r="A57" s="31"/>
      <c r="B57" s="33">
        <v>40</v>
      </c>
      <c r="C57" s="31" t="s">
        <v>55</v>
      </c>
      <c r="D57" s="31">
        <v>0</v>
      </c>
      <c r="E57" s="31">
        <v>0</v>
      </c>
      <c r="F57" s="31">
        <v>0</v>
      </c>
      <c r="G57" s="31">
        <v>0</v>
      </c>
    </row>
    <row r="58" spans="1:7" x14ac:dyDescent="0.25">
      <c r="A58" s="31"/>
      <c r="B58" s="33">
        <v>41</v>
      </c>
      <c r="C58" s="31" t="s">
        <v>56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42</v>
      </c>
      <c r="C59" s="31" t="s">
        <v>57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43</v>
      </c>
      <c r="C60" s="31" t="s">
        <v>58</v>
      </c>
      <c r="D60" s="31">
        <v>0</v>
      </c>
      <c r="E60" s="31">
        <v>0</v>
      </c>
      <c r="F60" s="31">
        <v>0</v>
      </c>
      <c r="G60" s="31">
        <v>0</v>
      </c>
    </row>
    <row r="61" spans="1:7" s="30" customFormat="1" x14ac:dyDescent="0.25">
      <c r="A61" s="32"/>
      <c r="B61" s="60" t="s">
        <v>59</v>
      </c>
      <c r="C61" s="60"/>
      <c r="D61" s="32">
        <v>0</v>
      </c>
      <c r="E61" s="32">
        <v>0</v>
      </c>
      <c r="F61" s="32">
        <v>0</v>
      </c>
      <c r="G61" s="32">
        <v>0</v>
      </c>
    </row>
    <row r="62" spans="1:7" s="30" customFormat="1" x14ac:dyDescent="0.25">
      <c r="A62" s="32"/>
      <c r="B62" s="60" t="s">
        <v>60</v>
      </c>
      <c r="C62" s="60"/>
      <c r="D62" s="32">
        <v>10</v>
      </c>
      <c r="E62" s="32">
        <v>7.63</v>
      </c>
      <c r="F62" s="32">
        <v>20</v>
      </c>
      <c r="G62" s="32">
        <v>3.24</v>
      </c>
    </row>
  </sheetData>
  <mergeCells count="19">
    <mergeCell ref="B56:C56"/>
    <mergeCell ref="B61:C61"/>
    <mergeCell ref="B62:C62"/>
    <mergeCell ref="B24:C24"/>
    <mergeCell ref="B44:C44"/>
    <mergeCell ref="B45:C45"/>
    <mergeCell ref="B51:C51"/>
    <mergeCell ref="B55:C55"/>
    <mergeCell ref="B5:G5"/>
    <mergeCell ref="B6:E6"/>
    <mergeCell ref="B7:G7"/>
    <mergeCell ref="B8:B11"/>
    <mergeCell ref="D8:E8"/>
    <mergeCell ref="F8:G8"/>
    <mergeCell ref="D9:D11"/>
    <mergeCell ref="E9:E11"/>
    <mergeCell ref="F9:F11"/>
    <mergeCell ref="G9:G11"/>
    <mergeCell ref="C8:C11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2"/>
  <sheetViews>
    <sheetView view="pageBreakPreview" topLeftCell="A3" zoomScale="90" zoomScaleNormal="90" zoomScaleSheetLayoutView="90" workbookViewId="0">
      <pane xSplit="3" ySplit="9" topLeftCell="D69" activePane="bottomRight" state="frozen"/>
      <selection activeCell="A3" sqref="A3"/>
      <selection pane="topRight" activeCell="D3" sqref="D3"/>
      <selection pane="bottomLeft" activeCell="A12" sqref="A12"/>
      <selection pane="bottomRight" activeCell="B5" sqref="B5:G5"/>
    </sheetView>
  </sheetViews>
  <sheetFormatPr defaultRowHeight="15" x14ac:dyDescent="0.25"/>
  <cols>
    <col min="2" max="2" width="9.140625" style="19" customWidth="1"/>
    <col min="3" max="3" width="23.28515625" customWidth="1"/>
    <col min="4" max="4" width="20.140625" customWidth="1"/>
    <col min="5" max="5" width="22.7109375" customWidth="1"/>
    <col min="6" max="6" width="17.42578125" customWidth="1"/>
    <col min="7" max="7" width="18.42578125" customWidth="1"/>
  </cols>
  <sheetData>
    <row r="3" spans="1:7" ht="24.75" x14ac:dyDescent="0.5">
      <c r="C3" s="1"/>
      <c r="D3" s="1"/>
      <c r="E3" s="80" t="s">
        <v>68</v>
      </c>
      <c r="F3" s="81"/>
      <c r="G3" s="6"/>
    </row>
    <row r="4" spans="1:7" x14ac:dyDescent="0.25">
      <c r="C4" s="1"/>
      <c r="D4" s="1"/>
      <c r="E4" s="1"/>
      <c r="F4" s="1"/>
      <c r="G4" s="1"/>
    </row>
    <row r="5" spans="1:7" ht="50.25" customHeight="1" x14ac:dyDescent="0.25">
      <c r="B5" s="82" t="s">
        <v>69</v>
      </c>
      <c r="C5" s="83"/>
      <c r="D5" s="83"/>
      <c r="E5" s="83"/>
      <c r="F5" s="83"/>
      <c r="G5" s="84"/>
    </row>
    <row r="6" spans="1:7" ht="31.5" customHeight="1" x14ac:dyDescent="0.35">
      <c r="B6" s="97" t="s">
        <v>70</v>
      </c>
      <c r="C6" s="98"/>
      <c r="D6" s="98"/>
      <c r="E6" s="98"/>
      <c r="F6" s="98" t="s">
        <v>2</v>
      </c>
      <c r="G6" s="26" t="s">
        <v>71</v>
      </c>
    </row>
    <row r="7" spans="1:7" x14ac:dyDescent="0.25">
      <c r="C7" s="1"/>
      <c r="D7" s="1"/>
      <c r="E7" s="1"/>
      <c r="F7" s="1"/>
      <c r="G7" s="1"/>
    </row>
    <row r="8" spans="1:7" ht="21.75" customHeight="1" x14ac:dyDescent="0.25">
      <c r="B8" s="85" t="s">
        <v>72</v>
      </c>
      <c r="C8" s="7"/>
      <c r="D8" s="7"/>
      <c r="E8" s="8" t="s">
        <v>73</v>
      </c>
      <c r="F8" s="8"/>
      <c r="G8" s="9"/>
    </row>
    <row r="9" spans="1:7" ht="40.5" customHeight="1" x14ac:dyDescent="0.25">
      <c r="B9" s="86"/>
      <c r="C9" s="88" t="s">
        <v>5</v>
      </c>
      <c r="D9" s="90" t="s">
        <v>74</v>
      </c>
      <c r="E9" s="91"/>
      <c r="F9" s="92" t="s">
        <v>7</v>
      </c>
      <c r="G9" s="93"/>
    </row>
    <row r="10" spans="1:7" x14ac:dyDescent="0.25">
      <c r="B10" s="86"/>
      <c r="C10" s="89"/>
      <c r="D10" s="94" t="s">
        <v>75</v>
      </c>
      <c r="E10" s="94" t="s">
        <v>67</v>
      </c>
      <c r="F10" s="94" t="s">
        <v>75</v>
      </c>
      <c r="G10" s="94" t="s">
        <v>67</v>
      </c>
    </row>
    <row r="11" spans="1:7" ht="20.25" customHeight="1" x14ac:dyDescent="0.25">
      <c r="B11" s="87"/>
      <c r="C11" s="89"/>
      <c r="D11" s="95"/>
      <c r="E11" s="96"/>
      <c r="F11" s="95"/>
      <c r="G11" s="96"/>
    </row>
    <row r="12" spans="1:7" x14ac:dyDescent="0.25">
      <c r="A12" s="31"/>
      <c r="B12" s="33">
        <v>1</v>
      </c>
      <c r="C12" s="31" t="s">
        <v>10</v>
      </c>
      <c r="D12" s="31">
        <v>0</v>
      </c>
      <c r="E12" s="31">
        <v>0</v>
      </c>
      <c r="F12" s="31">
        <v>0</v>
      </c>
      <c r="G12" s="31">
        <v>0</v>
      </c>
    </row>
    <row r="13" spans="1:7" x14ac:dyDescent="0.25">
      <c r="A13" s="31"/>
      <c r="B13" s="33">
        <v>2</v>
      </c>
      <c r="C13" s="31" t="s">
        <v>11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3</v>
      </c>
      <c r="C14" s="31" t="s">
        <v>12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4</v>
      </c>
      <c r="C15" s="31" t="s">
        <v>13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5</v>
      </c>
      <c r="C16" s="31" t="s">
        <v>14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6</v>
      </c>
      <c r="C17" s="31" t="s">
        <v>15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7</v>
      </c>
      <c r="C18" s="31" t="s">
        <v>16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8</v>
      </c>
      <c r="C19" s="31" t="s">
        <v>17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9</v>
      </c>
      <c r="C20" s="31" t="s">
        <v>18</v>
      </c>
      <c r="D20" s="31">
        <v>0</v>
      </c>
      <c r="E20" s="31">
        <v>0</v>
      </c>
      <c r="F20" s="31">
        <v>60</v>
      </c>
      <c r="G20" s="31">
        <v>24.26</v>
      </c>
    </row>
    <row r="21" spans="1:7" x14ac:dyDescent="0.25">
      <c r="A21" s="31"/>
      <c r="B21" s="33">
        <v>10</v>
      </c>
      <c r="C21" s="31" t="s">
        <v>19</v>
      </c>
      <c r="D21" s="31">
        <v>0</v>
      </c>
      <c r="E21" s="31">
        <v>0</v>
      </c>
      <c r="F21" s="31">
        <v>0</v>
      </c>
      <c r="G21" s="31">
        <v>0</v>
      </c>
    </row>
    <row r="22" spans="1:7" x14ac:dyDescent="0.25">
      <c r="A22" s="31"/>
      <c r="B22" s="33">
        <v>11</v>
      </c>
      <c r="C22" s="31" t="s">
        <v>20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12</v>
      </c>
      <c r="C23" s="31" t="s">
        <v>21</v>
      </c>
      <c r="D23" s="31">
        <v>0</v>
      </c>
      <c r="E23" s="31">
        <v>0</v>
      </c>
      <c r="F23" s="31">
        <v>0</v>
      </c>
      <c r="G23" s="31">
        <v>0</v>
      </c>
    </row>
    <row r="24" spans="1:7" s="30" customFormat="1" x14ac:dyDescent="0.25">
      <c r="A24" s="32"/>
      <c r="B24" s="60" t="s">
        <v>22</v>
      </c>
      <c r="C24" s="60"/>
      <c r="D24" s="32">
        <v>0</v>
      </c>
      <c r="E24" s="32">
        <v>0</v>
      </c>
      <c r="F24" s="32">
        <v>60</v>
      </c>
      <c r="G24" s="32">
        <v>24.26</v>
      </c>
    </row>
    <row r="25" spans="1:7" x14ac:dyDescent="0.25">
      <c r="A25" s="31"/>
      <c r="B25" s="33">
        <v>13</v>
      </c>
      <c r="C25" s="31" t="s">
        <v>23</v>
      </c>
      <c r="D25" s="31">
        <v>0</v>
      </c>
      <c r="E25" s="31">
        <v>0</v>
      </c>
      <c r="F25" s="31">
        <v>0</v>
      </c>
      <c r="G25" s="31">
        <v>0</v>
      </c>
    </row>
    <row r="26" spans="1:7" x14ac:dyDescent="0.25">
      <c r="A26" s="31"/>
      <c r="B26" s="33">
        <v>14</v>
      </c>
      <c r="C26" s="31" t="s">
        <v>24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15</v>
      </c>
      <c r="C27" s="31" t="s">
        <v>25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16</v>
      </c>
      <c r="C28" s="31" t="s">
        <v>26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17</v>
      </c>
      <c r="C29" s="31" t="s">
        <v>27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18</v>
      </c>
      <c r="C30" s="31" t="s">
        <v>28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19</v>
      </c>
      <c r="C31" s="31" t="s">
        <v>29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20</v>
      </c>
      <c r="C32" s="31" t="s">
        <v>30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21</v>
      </c>
      <c r="C33" s="31" t="s">
        <v>31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22</v>
      </c>
      <c r="C34" s="31" t="s">
        <v>32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23</v>
      </c>
      <c r="C35" s="31" t="s">
        <v>33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24</v>
      </c>
      <c r="C36" s="31" t="s">
        <v>34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25</v>
      </c>
      <c r="C37" s="31" t="s">
        <v>35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26</v>
      </c>
      <c r="C38" s="31" t="s">
        <v>36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27</v>
      </c>
      <c r="C39" s="31" t="s">
        <v>37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28</v>
      </c>
      <c r="C40" s="31" t="s">
        <v>38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29</v>
      </c>
      <c r="C41" s="31" t="s">
        <v>39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30</v>
      </c>
      <c r="C42" s="31" t="s">
        <v>40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31</v>
      </c>
      <c r="C43" s="31" t="s">
        <v>41</v>
      </c>
      <c r="D43" s="31">
        <v>0</v>
      </c>
      <c r="E43" s="31">
        <v>0</v>
      </c>
      <c r="F43" s="31">
        <v>0</v>
      </c>
      <c r="G43" s="31">
        <v>0</v>
      </c>
    </row>
    <row r="44" spans="1:7" s="30" customFormat="1" x14ac:dyDescent="0.25">
      <c r="A44" s="32"/>
      <c r="B44" s="60" t="s">
        <v>42</v>
      </c>
      <c r="C44" s="60"/>
      <c r="D44" s="32">
        <v>0</v>
      </c>
      <c r="E44" s="32">
        <v>0</v>
      </c>
      <c r="F44" s="32">
        <v>0</v>
      </c>
      <c r="G44" s="32">
        <v>0</v>
      </c>
    </row>
    <row r="45" spans="1:7" s="30" customFormat="1" x14ac:dyDescent="0.25">
      <c r="A45" s="32"/>
      <c r="B45" s="60" t="s">
        <v>43</v>
      </c>
      <c r="C45" s="60"/>
      <c r="D45" s="32">
        <v>0</v>
      </c>
      <c r="E45" s="32">
        <v>0</v>
      </c>
      <c r="F45" s="32">
        <v>60</v>
      </c>
      <c r="G45" s="32">
        <v>24.26</v>
      </c>
    </row>
    <row r="46" spans="1:7" x14ac:dyDescent="0.25">
      <c r="A46" s="31"/>
      <c r="B46" s="33">
        <v>32</v>
      </c>
      <c r="C46" s="31" t="s">
        <v>44</v>
      </c>
      <c r="D46" s="31">
        <v>0</v>
      </c>
      <c r="E46" s="31">
        <v>0</v>
      </c>
      <c r="F46" s="31">
        <v>0</v>
      </c>
      <c r="G46" s="31">
        <v>0</v>
      </c>
    </row>
    <row r="47" spans="1:7" x14ac:dyDescent="0.25">
      <c r="A47" s="31"/>
      <c r="B47" s="33">
        <v>33</v>
      </c>
      <c r="C47" s="31" t="s">
        <v>45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34</v>
      </c>
      <c r="C48" s="31" t="s">
        <v>46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35</v>
      </c>
      <c r="C49" s="31" t="s">
        <v>47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36</v>
      </c>
      <c r="C50" s="31" t="s">
        <v>48</v>
      </c>
      <c r="D50" s="31">
        <v>0</v>
      </c>
      <c r="E50" s="31">
        <v>0</v>
      </c>
      <c r="F50" s="31">
        <v>0</v>
      </c>
      <c r="G50" s="31">
        <v>0</v>
      </c>
    </row>
    <row r="51" spans="1:7" s="30" customFormat="1" x14ac:dyDescent="0.25">
      <c r="A51" s="32"/>
      <c r="B51" s="60" t="s">
        <v>49</v>
      </c>
      <c r="C51" s="60"/>
      <c r="D51" s="32">
        <v>0</v>
      </c>
      <c r="E51" s="32">
        <v>0</v>
      </c>
      <c r="F51" s="32">
        <v>0</v>
      </c>
      <c r="G51" s="32">
        <v>0</v>
      </c>
    </row>
    <row r="52" spans="1:7" x14ac:dyDescent="0.25">
      <c r="A52" s="31"/>
      <c r="B52" s="99" t="s">
        <v>49</v>
      </c>
      <c r="C52" s="100" t="s">
        <v>50</v>
      </c>
      <c r="D52" s="31">
        <v>0</v>
      </c>
      <c r="E52" s="31">
        <v>0</v>
      </c>
      <c r="F52" s="31">
        <v>0</v>
      </c>
      <c r="G52" s="31">
        <v>0</v>
      </c>
    </row>
    <row r="53" spans="1:7" x14ac:dyDescent="0.25">
      <c r="A53" s="31"/>
      <c r="B53" s="33">
        <v>38</v>
      </c>
      <c r="C53" s="31" t="s">
        <v>51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39</v>
      </c>
      <c r="C54" s="31" t="s">
        <v>52</v>
      </c>
      <c r="D54" s="31">
        <v>0</v>
      </c>
      <c r="E54" s="31">
        <v>0</v>
      </c>
      <c r="F54" s="31">
        <v>0</v>
      </c>
      <c r="G54" s="31">
        <v>0</v>
      </c>
    </row>
    <row r="55" spans="1:7" s="30" customFormat="1" x14ac:dyDescent="0.25">
      <c r="A55" s="32"/>
      <c r="B55" s="60" t="s">
        <v>53</v>
      </c>
      <c r="C55" s="60"/>
      <c r="D55" s="32">
        <v>0</v>
      </c>
      <c r="E55" s="32">
        <v>0</v>
      </c>
      <c r="F55" s="32">
        <v>0</v>
      </c>
      <c r="G55" s="32">
        <v>0</v>
      </c>
    </row>
    <row r="56" spans="1:7" s="30" customFormat="1" x14ac:dyDescent="0.25">
      <c r="A56" s="32"/>
      <c r="B56" s="60" t="s">
        <v>54</v>
      </c>
      <c r="C56" s="60"/>
      <c r="D56" s="32">
        <v>0</v>
      </c>
      <c r="E56" s="32">
        <v>0</v>
      </c>
      <c r="F56" s="32">
        <v>60</v>
      </c>
      <c r="G56" s="32">
        <v>24.26</v>
      </c>
    </row>
    <row r="57" spans="1:7" x14ac:dyDescent="0.25">
      <c r="A57" s="31"/>
      <c r="B57" s="33">
        <v>40</v>
      </c>
      <c r="C57" s="31" t="s">
        <v>55</v>
      </c>
      <c r="D57" s="31">
        <v>0</v>
      </c>
      <c r="E57" s="31">
        <v>0</v>
      </c>
      <c r="F57" s="31">
        <v>23</v>
      </c>
      <c r="G57" s="31">
        <v>8.52</v>
      </c>
    </row>
    <row r="58" spans="1:7" x14ac:dyDescent="0.25">
      <c r="A58" s="31"/>
      <c r="B58" s="33">
        <v>41</v>
      </c>
      <c r="C58" s="31" t="s">
        <v>56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42</v>
      </c>
      <c r="C59" s="31" t="s">
        <v>57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43</v>
      </c>
      <c r="C60" s="31" t="s">
        <v>58</v>
      </c>
      <c r="D60" s="31">
        <v>0</v>
      </c>
      <c r="E60" s="31">
        <v>0</v>
      </c>
      <c r="F60" s="31">
        <v>0</v>
      </c>
      <c r="G60" s="31">
        <v>0</v>
      </c>
    </row>
    <row r="61" spans="1:7" s="30" customFormat="1" x14ac:dyDescent="0.25">
      <c r="A61" s="32"/>
      <c r="B61" s="60" t="s">
        <v>59</v>
      </c>
      <c r="C61" s="60"/>
      <c r="D61" s="32">
        <v>0</v>
      </c>
      <c r="E61" s="32">
        <v>0</v>
      </c>
      <c r="F61" s="32">
        <v>23</v>
      </c>
      <c r="G61" s="32">
        <v>8.52</v>
      </c>
    </row>
    <row r="62" spans="1:7" s="30" customFormat="1" x14ac:dyDescent="0.25">
      <c r="A62" s="32"/>
      <c r="B62" s="60" t="s">
        <v>60</v>
      </c>
      <c r="C62" s="60"/>
      <c r="D62" s="32">
        <v>0</v>
      </c>
      <c r="E62" s="32">
        <v>0</v>
      </c>
      <c r="F62" s="32">
        <v>83</v>
      </c>
      <c r="G62" s="32">
        <v>32.78</v>
      </c>
    </row>
  </sheetData>
  <mergeCells count="20">
    <mergeCell ref="B56:C56"/>
    <mergeCell ref="B61:C61"/>
    <mergeCell ref="B62:C62"/>
    <mergeCell ref="B52:C52"/>
    <mergeCell ref="B24:C24"/>
    <mergeCell ref="B44:C44"/>
    <mergeCell ref="B45:C45"/>
    <mergeCell ref="B51:C51"/>
    <mergeCell ref="B55:C55"/>
    <mergeCell ref="E3:F3"/>
    <mergeCell ref="B5:G5"/>
    <mergeCell ref="B8:B11"/>
    <mergeCell ref="C9:C11"/>
    <mergeCell ref="D9:E9"/>
    <mergeCell ref="F9:G9"/>
    <mergeCell ref="D10:D11"/>
    <mergeCell ref="E10:E11"/>
    <mergeCell ref="B6:F6"/>
    <mergeCell ref="F10:F11"/>
    <mergeCell ref="G10:G11"/>
  </mergeCells>
  <pageMargins left="0.7" right="0.7" top="0.75" bottom="0.75" header="0.3" footer="0.3"/>
  <pageSetup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3"/>
  <sheetViews>
    <sheetView view="pageBreakPreview" topLeftCell="B3" zoomScaleSheetLayoutView="100" workbookViewId="0">
      <pane xSplit="2" ySplit="10" topLeftCell="D71" activePane="bottomRight" state="frozen"/>
      <selection activeCell="B3" sqref="B3"/>
      <selection pane="topRight" activeCell="D3" sqref="D3"/>
      <selection pane="bottomLeft" activeCell="B13" sqref="B13"/>
      <selection pane="bottomRight" activeCell="B5" sqref="B5:G5"/>
    </sheetView>
  </sheetViews>
  <sheetFormatPr defaultRowHeight="15" x14ac:dyDescent="0.25"/>
  <cols>
    <col min="2" max="2" width="9.140625" style="19" customWidth="1"/>
    <col min="3" max="3" width="24.140625" customWidth="1"/>
    <col min="4" max="4" width="24.28515625" customWidth="1"/>
    <col min="5" max="5" width="27.5703125" customWidth="1"/>
    <col min="6" max="6" width="22.5703125" customWidth="1"/>
    <col min="7" max="7" width="24.28515625" customWidth="1"/>
  </cols>
  <sheetData>
    <row r="3" spans="1:7" ht="22.5" x14ac:dyDescent="0.45">
      <c r="C3" s="10"/>
      <c r="D3" s="10"/>
      <c r="E3" s="101" t="s">
        <v>76</v>
      </c>
      <c r="F3" s="101"/>
      <c r="G3" s="101"/>
    </row>
    <row r="4" spans="1:7" ht="18" x14ac:dyDescent="0.25">
      <c r="C4" s="10"/>
      <c r="D4" s="10"/>
      <c r="E4" s="10"/>
      <c r="F4" s="11"/>
      <c r="G4" s="11"/>
    </row>
    <row r="5" spans="1:7" ht="26.25" customHeight="1" x14ac:dyDescent="0.25">
      <c r="B5" s="111" t="s">
        <v>77</v>
      </c>
      <c r="C5" s="112"/>
      <c r="D5" s="112"/>
      <c r="E5" s="112"/>
      <c r="F5" s="112"/>
      <c r="G5" s="113"/>
    </row>
    <row r="6" spans="1:7" ht="21.75" customHeight="1" x14ac:dyDescent="0.35">
      <c r="B6" s="54" t="s">
        <v>62</v>
      </c>
      <c r="C6" s="55"/>
      <c r="D6" s="55"/>
      <c r="E6" s="55"/>
      <c r="F6" s="27" t="s">
        <v>2</v>
      </c>
      <c r="G6" s="21"/>
    </row>
    <row r="7" spans="1:7" x14ac:dyDescent="0.25">
      <c r="C7" s="12"/>
      <c r="D7" s="12"/>
      <c r="E7" s="12"/>
      <c r="F7" s="12"/>
      <c r="G7" s="12"/>
    </row>
    <row r="8" spans="1:7" ht="18" x14ac:dyDescent="0.25">
      <c r="C8" s="10"/>
      <c r="D8" s="10"/>
      <c r="E8" s="10"/>
      <c r="F8" s="102" t="s">
        <v>78</v>
      </c>
      <c r="G8" s="102"/>
    </row>
    <row r="9" spans="1:7" x14ac:dyDescent="0.25">
      <c r="B9" s="114" t="s">
        <v>63</v>
      </c>
      <c r="C9" s="88" t="s">
        <v>5</v>
      </c>
      <c r="D9" s="104" t="s">
        <v>74</v>
      </c>
      <c r="E9" s="105"/>
      <c r="F9" s="104" t="s">
        <v>7</v>
      </c>
      <c r="G9" s="105"/>
    </row>
    <row r="10" spans="1:7" ht="21" customHeight="1" x14ac:dyDescent="0.25">
      <c r="B10" s="115"/>
      <c r="C10" s="89"/>
      <c r="D10" s="106"/>
      <c r="E10" s="107"/>
      <c r="F10" s="106"/>
      <c r="G10" s="107"/>
    </row>
    <row r="11" spans="1:7" ht="30" customHeight="1" x14ac:dyDescent="0.25">
      <c r="B11" s="115"/>
      <c r="C11" s="89"/>
      <c r="D11" s="108" t="s">
        <v>79</v>
      </c>
      <c r="E11" s="105" t="s">
        <v>9</v>
      </c>
      <c r="F11" s="108" t="s">
        <v>79</v>
      </c>
      <c r="G11" s="105" t="s">
        <v>9</v>
      </c>
    </row>
    <row r="12" spans="1:7" ht="12" customHeight="1" x14ac:dyDescent="0.25">
      <c r="B12" s="116"/>
      <c r="C12" s="103"/>
      <c r="D12" s="109"/>
      <c r="E12" s="110"/>
      <c r="F12" s="109"/>
      <c r="G12" s="110"/>
    </row>
    <row r="13" spans="1:7" x14ac:dyDescent="0.25">
      <c r="A13" s="31"/>
      <c r="B13" s="33">
        <v>1</v>
      </c>
      <c r="C13" s="31" t="s">
        <v>10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11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12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4</v>
      </c>
      <c r="C16" s="31" t="s">
        <v>13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5</v>
      </c>
      <c r="C17" s="31" t="s">
        <v>14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6</v>
      </c>
      <c r="C18" s="31" t="s">
        <v>15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7</v>
      </c>
      <c r="C19" s="31" t="s">
        <v>16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8</v>
      </c>
      <c r="C20" s="31" t="s">
        <v>17</v>
      </c>
      <c r="D20" s="31">
        <v>0</v>
      </c>
      <c r="E20" s="31">
        <v>0</v>
      </c>
      <c r="F20" s="31">
        <v>2</v>
      </c>
      <c r="G20" s="31">
        <v>0.1</v>
      </c>
    </row>
    <row r="21" spans="1:7" x14ac:dyDescent="0.25">
      <c r="A21" s="31"/>
      <c r="B21" s="33">
        <v>9</v>
      </c>
      <c r="C21" s="31" t="s">
        <v>18</v>
      </c>
      <c r="D21" s="31">
        <v>24</v>
      </c>
      <c r="E21" s="31">
        <v>27.89</v>
      </c>
      <c r="F21" s="31">
        <v>298</v>
      </c>
      <c r="G21" s="31">
        <v>364.58</v>
      </c>
    </row>
    <row r="22" spans="1:7" x14ac:dyDescent="0.25">
      <c r="A22" s="31"/>
      <c r="B22" s="33">
        <v>10</v>
      </c>
      <c r="C22" s="31" t="s">
        <v>19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11</v>
      </c>
      <c r="C23" s="31" t="s">
        <v>20</v>
      </c>
      <c r="D23" s="31">
        <v>0</v>
      </c>
      <c r="E23" s="31">
        <v>0</v>
      </c>
      <c r="F23" s="31">
        <v>20</v>
      </c>
      <c r="G23" s="31">
        <v>3.5</v>
      </c>
    </row>
    <row r="24" spans="1:7" x14ac:dyDescent="0.25">
      <c r="A24" s="31"/>
      <c r="B24" s="33">
        <v>12</v>
      </c>
      <c r="C24" s="31" t="s">
        <v>21</v>
      </c>
      <c r="D24" s="31">
        <v>0</v>
      </c>
      <c r="E24" s="31">
        <v>0</v>
      </c>
      <c r="F24" s="31">
        <v>0</v>
      </c>
      <c r="G24" s="31">
        <v>0</v>
      </c>
    </row>
    <row r="25" spans="1:7" s="30" customFormat="1" x14ac:dyDescent="0.25">
      <c r="A25" s="32"/>
      <c r="B25" s="60" t="s">
        <v>22</v>
      </c>
      <c r="C25" s="60"/>
      <c r="D25" s="32">
        <v>24</v>
      </c>
      <c r="E25" s="32">
        <v>27.89</v>
      </c>
      <c r="F25" s="32">
        <v>320</v>
      </c>
      <c r="G25" s="32">
        <v>368.18</v>
      </c>
    </row>
    <row r="26" spans="1:7" x14ac:dyDescent="0.25">
      <c r="A26" s="31"/>
      <c r="B26" s="33">
        <v>13</v>
      </c>
      <c r="C26" s="31" t="s">
        <v>23</v>
      </c>
      <c r="D26" s="31">
        <v>4</v>
      </c>
      <c r="E26" s="31">
        <v>2453.88</v>
      </c>
      <c r="F26" s="31">
        <v>0</v>
      </c>
      <c r="G26" s="31">
        <v>0</v>
      </c>
    </row>
    <row r="27" spans="1:7" x14ac:dyDescent="0.25">
      <c r="A27" s="31"/>
      <c r="B27" s="33">
        <v>14</v>
      </c>
      <c r="C27" s="31" t="s">
        <v>24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15</v>
      </c>
      <c r="C28" s="31" t="s">
        <v>25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16</v>
      </c>
      <c r="C29" s="31" t="s">
        <v>26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17</v>
      </c>
      <c r="C30" s="31" t="s">
        <v>27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18</v>
      </c>
      <c r="C31" s="31" t="s">
        <v>28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19</v>
      </c>
      <c r="C32" s="31" t="s">
        <v>29</v>
      </c>
      <c r="D32" s="31">
        <v>129</v>
      </c>
      <c r="E32" s="31">
        <v>10160.82</v>
      </c>
      <c r="F32" s="31">
        <v>1270</v>
      </c>
      <c r="G32" s="31">
        <v>34899.22</v>
      </c>
    </row>
    <row r="33" spans="1:7" x14ac:dyDescent="0.25">
      <c r="A33" s="31"/>
      <c r="B33" s="33">
        <v>20</v>
      </c>
      <c r="C33" s="31" t="s">
        <v>30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21</v>
      </c>
      <c r="C34" s="31" t="s">
        <v>31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32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33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34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35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26</v>
      </c>
      <c r="C39" s="31" t="s">
        <v>36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27</v>
      </c>
      <c r="C40" s="31" t="s">
        <v>37</v>
      </c>
      <c r="D40" s="31">
        <v>0</v>
      </c>
      <c r="E40" s="31">
        <v>0</v>
      </c>
      <c r="F40" s="31">
        <v>98</v>
      </c>
      <c r="G40" s="31">
        <v>0.01</v>
      </c>
    </row>
    <row r="41" spans="1:7" x14ac:dyDescent="0.25">
      <c r="A41" s="31"/>
      <c r="B41" s="33">
        <v>28</v>
      </c>
      <c r="C41" s="31" t="s">
        <v>38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39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40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31</v>
      </c>
      <c r="C44" s="31" t="s">
        <v>41</v>
      </c>
      <c r="D44" s="31">
        <v>0</v>
      </c>
      <c r="E44" s="31">
        <v>0</v>
      </c>
      <c r="F44" s="31">
        <v>0</v>
      </c>
      <c r="G44" s="31">
        <v>0</v>
      </c>
    </row>
    <row r="45" spans="1:7" s="30" customFormat="1" x14ac:dyDescent="0.25">
      <c r="A45" s="32"/>
      <c r="B45" s="60" t="s">
        <v>42</v>
      </c>
      <c r="C45" s="60"/>
      <c r="D45" s="32">
        <v>133</v>
      </c>
      <c r="E45" s="32">
        <v>12614.7</v>
      </c>
      <c r="F45" s="32">
        <v>1368</v>
      </c>
      <c r="G45" s="32">
        <v>34899.230000000003</v>
      </c>
    </row>
    <row r="46" spans="1:7" s="30" customFormat="1" x14ac:dyDescent="0.25">
      <c r="A46" s="32"/>
      <c r="B46" s="60" t="s">
        <v>43</v>
      </c>
      <c r="C46" s="60"/>
      <c r="D46" s="32">
        <v>157</v>
      </c>
      <c r="E46" s="32">
        <v>12642.59</v>
      </c>
      <c r="F46" s="32">
        <v>1688</v>
      </c>
      <c r="G46" s="32">
        <v>35267.410000000003</v>
      </c>
    </row>
    <row r="47" spans="1:7" x14ac:dyDescent="0.25">
      <c r="A47" s="31"/>
      <c r="B47" s="33">
        <v>32</v>
      </c>
      <c r="C47" s="31" t="s">
        <v>44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33</v>
      </c>
      <c r="C48" s="31" t="s">
        <v>45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34</v>
      </c>
      <c r="C49" s="31" t="s">
        <v>46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35</v>
      </c>
      <c r="C50" s="31" t="s">
        <v>47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36</v>
      </c>
      <c r="C51" s="31" t="s">
        <v>48</v>
      </c>
      <c r="D51" s="31">
        <v>0</v>
      </c>
      <c r="E51" s="31">
        <v>0</v>
      </c>
      <c r="F51" s="31">
        <v>0</v>
      </c>
      <c r="G51" s="31">
        <v>0</v>
      </c>
    </row>
    <row r="52" spans="1:7" s="30" customFormat="1" x14ac:dyDescent="0.25">
      <c r="A52" s="32"/>
      <c r="B52" s="32"/>
      <c r="C52" s="32"/>
      <c r="D52" s="32">
        <v>0</v>
      </c>
      <c r="E52" s="32">
        <v>0</v>
      </c>
      <c r="F52" s="32">
        <v>0</v>
      </c>
      <c r="G52" s="32">
        <v>0</v>
      </c>
    </row>
    <row r="53" spans="1:7" x14ac:dyDescent="0.25">
      <c r="A53" s="31"/>
      <c r="B53" s="33">
        <v>37</v>
      </c>
      <c r="C53" s="31" t="s">
        <v>50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38</v>
      </c>
      <c r="C54" s="31" t="s">
        <v>51</v>
      </c>
      <c r="D54" s="31">
        <v>0</v>
      </c>
      <c r="E54" s="31">
        <v>0</v>
      </c>
      <c r="F54" s="31">
        <v>0</v>
      </c>
      <c r="G54" s="31">
        <v>0</v>
      </c>
    </row>
    <row r="55" spans="1:7" x14ac:dyDescent="0.25">
      <c r="A55" s="31"/>
      <c r="B55" s="33">
        <v>39</v>
      </c>
      <c r="C55" s="31" t="s">
        <v>52</v>
      </c>
      <c r="D55" s="31">
        <v>0</v>
      </c>
      <c r="E55" s="31">
        <v>0</v>
      </c>
      <c r="F55" s="31">
        <v>0</v>
      </c>
      <c r="G55" s="31">
        <v>0</v>
      </c>
    </row>
    <row r="56" spans="1:7" s="30" customFormat="1" x14ac:dyDescent="0.25">
      <c r="A56" s="32"/>
      <c r="B56" s="60" t="s">
        <v>53</v>
      </c>
      <c r="C56" s="60"/>
      <c r="D56" s="32">
        <v>0</v>
      </c>
      <c r="E56" s="32">
        <v>0</v>
      </c>
      <c r="F56" s="32">
        <v>0</v>
      </c>
      <c r="G56" s="32">
        <v>0</v>
      </c>
    </row>
    <row r="57" spans="1:7" s="30" customFormat="1" x14ac:dyDescent="0.25">
      <c r="A57" s="32"/>
      <c r="B57" s="60" t="s">
        <v>54</v>
      </c>
      <c r="C57" s="60"/>
      <c r="D57" s="32">
        <v>157</v>
      </c>
      <c r="E57" s="32">
        <v>12642.59</v>
      </c>
      <c r="F57" s="32">
        <v>1688</v>
      </c>
      <c r="G57" s="32">
        <v>35267.410000000003</v>
      </c>
    </row>
    <row r="58" spans="1:7" x14ac:dyDescent="0.25">
      <c r="A58" s="31"/>
      <c r="B58" s="33">
        <v>40</v>
      </c>
      <c r="C58" s="31" t="s">
        <v>55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41</v>
      </c>
      <c r="C59" s="31" t="s">
        <v>56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42</v>
      </c>
      <c r="C60" s="31" t="s">
        <v>57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43</v>
      </c>
      <c r="C61" s="31" t="s">
        <v>58</v>
      </c>
      <c r="D61" s="31">
        <v>0</v>
      </c>
      <c r="E61" s="31">
        <v>0</v>
      </c>
      <c r="F61" s="31">
        <v>0</v>
      </c>
      <c r="G61" s="31">
        <v>0</v>
      </c>
    </row>
    <row r="62" spans="1:7" s="30" customFormat="1" x14ac:dyDescent="0.25">
      <c r="A62" s="32"/>
      <c r="B62" s="60" t="s">
        <v>59</v>
      </c>
      <c r="C62" s="60"/>
      <c r="D62" s="32">
        <v>0</v>
      </c>
      <c r="E62" s="32">
        <v>0</v>
      </c>
      <c r="F62" s="32">
        <v>0</v>
      </c>
      <c r="G62" s="32">
        <v>0</v>
      </c>
    </row>
    <row r="63" spans="1:7" s="30" customFormat="1" x14ac:dyDescent="0.25">
      <c r="A63" s="32"/>
      <c r="B63" s="60" t="s">
        <v>60</v>
      </c>
      <c r="C63" s="60"/>
      <c r="D63" s="32">
        <v>157</v>
      </c>
      <c r="E63" s="32">
        <v>12642.59</v>
      </c>
      <c r="F63" s="32">
        <v>1688</v>
      </c>
      <c r="G63" s="32">
        <v>35267.410000000003</v>
      </c>
    </row>
  </sheetData>
  <mergeCells count="19">
    <mergeCell ref="B62:C62"/>
    <mergeCell ref="B63:C63"/>
    <mergeCell ref="B25:C25"/>
    <mergeCell ref="B45:C45"/>
    <mergeCell ref="B46:C46"/>
    <mergeCell ref="B56:C56"/>
    <mergeCell ref="B57:C57"/>
    <mergeCell ref="E3:G3"/>
    <mergeCell ref="F8:G8"/>
    <mergeCell ref="C9:C12"/>
    <mergeCell ref="D9:E10"/>
    <mergeCell ref="F9:G10"/>
    <mergeCell ref="D11:D12"/>
    <mergeCell ref="E11:E12"/>
    <mergeCell ref="F11:F12"/>
    <mergeCell ref="G11:G12"/>
    <mergeCell ref="B5:G5"/>
    <mergeCell ref="B6:E6"/>
    <mergeCell ref="B9:B12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4"/>
  <sheetViews>
    <sheetView view="pageBreakPreview" topLeftCell="B3" zoomScaleSheetLayoutView="100" workbookViewId="0">
      <pane xSplit="2" ySplit="11" topLeftCell="D68" activePane="bottomRight" state="frozen"/>
      <selection activeCell="B3" sqref="B3"/>
      <selection pane="topRight" activeCell="D3" sqref="D3"/>
      <selection pane="bottomLeft" activeCell="B14" sqref="B14"/>
      <selection pane="bottomRight" activeCell="B5" sqref="B5:G5"/>
    </sheetView>
  </sheetViews>
  <sheetFormatPr defaultRowHeight="15" x14ac:dyDescent="0.25"/>
  <cols>
    <col min="2" max="2" width="6.28515625" style="19" customWidth="1"/>
    <col min="3" max="3" width="26.140625" customWidth="1"/>
    <col min="4" max="4" width="16.140625" customWidth="1"/>
    <col min="5" max="5" width="11.7109375" customWidth="1"/>
    <col min="6" max="6" width="16.85546875" customWidth="1"/>
    <col min="7" max="7" width="18.140625" customWidth="1"/>
  </cols>
  <sheetData>
    <row r="3" spans="1:7" x14ac:dyDescent="0.25">
      <c r="C3" s="1"/>
      <c r="D3" s="1"/>
      <c r="E3" s="1"/>
      <c r="F3" s="2" t="s">
        <v>80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122" t="s">
        <v>81</v>
      </c>
      <c r="C5" s="123"/>
      <c r="D5" s="123"/>
      <c r="E5" s="123"/>
      <c r="F5" s="123"/>
      <c r="G5" s="124"/>
    </row>
    <row r="6" spans="1:7" ht="24.75" customHeight="1" x14ac:dyDescent="0.25">
      <c r="B6" s="125" t="s">
        <v>82</v>
      </c>
      <c r="C6" s="126"/>
      <c r="D6" s="126"/>
      <c r="E6" s="126"/>
      <c r="F6" s="28" t="s">
        <v>2</v>
      </c>
      <c r="G6" s="22"/>
    </row>
    <row r="7" spans="1:7" x14ac:dyDescent="0.25">
      <c r="C7" s="1"/>
      <c r="D7" s="1"/>
      <c r="E7" s="1"/>
      <c r="F7" s="1"/>
      <c r="G7" s="1"/>
    </row>
    <row r="8" spans="1:7" x14ac:dyDescent="0.25">
      <c r="C8" s="1"/>
      <c r="D8" s="1"/>
      <c r="E8" s="1"/>
      <c r="F8" s="2" t="s">
        <v>83</v>
      </c>
      <c r="G8" s="1"/>
    </row>
    <row r="9" spans="1:7" x14ac:dyDescent="0.25">
      <c r="B9" s="85" t="s">
        <v>63</v>
      </c>
      <c r="C9" s="88" t="s">
        <v>5</v>
      </c>
      <c r="D9" s="127" t="s">
        <v>74</v>
      </c>
      <c r="E9" s="128"/>
      <c r="F9" s="127" t="s">
        <v>7</v>
      </c>
      <c r="G9" s="131"/>
    </row>
    <row r="10" spans="1:7" ht="36" customHeight="1" x14ac:dyDescent="0.25">
      <c r="B10" s="86"/>
      <c r="C10" s="89"/>
      <c r="D10" s="129"/>
      <c r="E10" s="130"/>
      <c r="F10" s="129"/>
      <c r="G10" s="132"/>
    </row>
    <row r="11" spans="1:7" x14ac:dyDescent="0.25">
      <c r="B11" s="86"/>
      <c r="C11" s="89"/>
      <c r="D11" s="133" t="s">
        <v>84</v>
      </c>
      <c r="E11" s="133" t="s">
        <v>67</v>
      </c>
      <c r="F11" s="135" t="s">
        <v>84</v>
      </c>
      <c r="G11" s="135" t="s">
        <v>67</v>
      </c>
    </row>
    <row r="12" spans="1:7" x14ac:dyDescent="0.25">
      <c r="B12" s="86"/>
      <c r="C12" s="117"/>
      <c r="D12" s="134"/>
      <c r="E12" s="134"/>
      <c r="F12" s="136"/>
      <c r="G12" s="136"/>
    </row>
    <row r="13" spans="1:7" x14ac:dyDescent="0.25">
      <c r="B13" s="87"/>
      <c r="C13" s="117"/>
      <c r="D13" s="118"/>
      <c r="E13" s="119"/>
      <c r="F13" s="120"/>
      <c r="G13" s="121"/>
    </row>
    <row r="14" spans="1:7" x14ac:dyDescent="0.25">
      <c r="A14" s="31"/>
      <c r="B14" s="33">
        <v>1</v>
      </c>
      <c r="C14" s="31" t="s">
        <v>10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2</v>
      </c>
      <c r="C15" s="31" t="s">
        <v>11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3</v>
      </c>
      <c r="C16" s="31" t="s">
        <v>12</v>
      </c>
      <c r="D16" s="31">
        <v>0</v>
      </c>
      <c r="E16" s="31">
        <v>0</v>
      </c>
      <c r="F16" s="31">
        <v>0</v>
      </c>
      <c r="G16" s="31">
        <v>0</v>
      </c>
    </row>
    <row r="17" spans="1:7" x14ac:dyDescent="0.25">
      <c r="A17" s="31"/>
      <c r="B17" s="33">
        <v>4</v>
      </c>
      <c r="C17" s="31" t="s">
        <v>13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5</v>
      </c>
      <c r="C18" s="31" t="s">
        <v>14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6</v>
      </c>
      <c r="C19" s="31" t="s">
        <v>15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7</v>
      </c>
      <c r="C20" s="31" t="s">
        <v>16</v>
      </c>
      <c r="D20" s="31">
        <v>0</v>
      </c>
      <c r="E20" s="31">
        <v>0</v>
      </c>
      <c r="F20" s="31">
        <v>0</v>
      </c>
      <c r="G20" s="31">
        <v>0</v>
      </c>
    </row>
    <row r="21" spans="1:7" x14ac:dyDescent="0.25">
      <c r="A21" s="31"/>
      <c r="B21" s="33">
        <v>8</v>
      </c>
      <c r="C21" s="31" t="s">
        <v>17</v>
      </c>
      <c r="D21" s="31">
        <v>0</v>
      </c>
      <c r="E21" s="31">
        <v>0</v>
      </c>
      <c r="F21" s="31">
        <v>4</v>
      </c>
      <c r="G21" s="31">
        <v>3.37</v>
      </c>
    </row>
    <row r="22" spans="1:7" x14ac:dyDescent="0.25">
      <c r="A22" s="31"/>
      <c r="B22" s="33">
        <v>9</v>
      </c>
      <c r="C22" s="31" t="s">
        <v>18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10</v>
      </c>
      <c r="C23" s="31" t="s">
        <v>19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11</v>
      </c>
      <c r="C24" s="31" t="s">
        <v>20</v>
      </c>
      <c r="D24" s="31">
        <v>0</v>
      </c>
      <c r="E24" s="31">
        <v>0</v>
      </c>
      <c r="F24" s="31">
        <v>0</v>
      </c>
      <c r="G24" s="31">
        <v>0</v>
      </c>
    </row>
    <row r="25" spans="1:7" x14ac:dyDescent="0.25">
      <c r="A25" s="31"/>
      <c r="B25" s="33">
        <v>12</v>
      </c>
      <c r="C25" s="31" t="s">
        <v>21</v>
      </c>
      <c r="D25" s="31">
        <v>0</v>
      </c>
      <c r="E25" s="31">
        <v>0</v>
      </c>
      <c r="F25" s="31">
        <v>0</v>
      </c>
      <c r="G25" s="31">
        <v>0</v>
      </c>
    </row>
    <row r="26" spans="1:7" s="30" customFormat="1" x14ac:dyDescent="0.25">
      <c r="A26" s="32"/>
      <c r="B26" s="60" t="s">
        <v>22</v>
      </c>
      <c r="C26" s="60"/>
      <c r="D26" s="32">
        <v>0</v>
      </c>
      <c r="E26" s="32">
        <v>0</v>
      </c>
      <c r="F26" s="32">
        <v>4</v>
      </c>
      <c r="G26" s="32">
        <v>3.37</v>
      </c>
    </row>
    <row r="27" spans="1:7" x14ac:dyDescent="0.25">
      <c r="A27" s="31"/>
      <c r="B27" s="33">
        <v>13</v>
      </c>
      <c r="C27" s="31" t="s">
        <v>23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14</v>
      </c>
      <c r="C28" s="31" t="s">
        <v>24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15</v>
      </c>
      <c r="C29" s="31" t="s">
        <v>25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16</v>
      </c>
      <c r="C30" s="31" t="s">
        <v>26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17</v>
      </c>
      <c r="C31" s="31" t="s">
        <v>27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18</v>
      </c>
      <c r="C32" s="31" t="s">
        <v>28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19</v>
      </c>
      <c r="C33" s="31" t="s">
        <v>29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20</v>
      </c>
      <c r="C34" s="31" t="s">
        <v>30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21</v>
      </c>
      <c r="C35" s="31" t="s">
        <v>31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22</v>
      </c>
      <c r="C36" s="31" t="s">
        <v>32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23</v>
      </c>
      <c r="C37" s="31" t="s">
        <v>33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24</v>
      </c>
      <c r="C38" s="31" t="s">
        <v>34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25</v>
      </c>
      <c r="C39" s="31" t="s">
        <v>35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26</v>
      </c>
      <c r="C40" s="31" t="s">
        <v>36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27</v>
      </c>
      <c r="C41" s="31" t="s">
        <v>37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28</v>
      </c>
      <c r="C42" s="31" t="s">
        <v>38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29</v>
      </c>
      <c r="C43" s="31" t="s">
        <v>39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30</v>
      </c>
      <c r="C44" s="31" t="s">
        <v>40</v>
      </c>
      <c r="D44" s="31">
        <v>0</v>
      </c>
      <c r="E44" s="31">
        <v>0</v>
      </c>
      <c r="F44" s="31">
        <v>0</v>
      </c>
      <c r="G44" s="31">
        <v>0</v>
      </c>
    </row>
    <row r="45" spans="1:7" x14ac:dyDescent="0.25">
      <c r="A45" s="31"/>
      <c r="B45" s="33">
        <v>31</v>
      </c>
      <c r="C45" s="31" t="s">
        <v>41</v>
      </c>
      <c r="D45" s="31">
        <v>0</v>
      </c>
      <c r="E45" s="31">
        <v>0</v>
      </c>
      <c r="F45" s="31">
        <v>0</v>
      </c>
      <c r="G45" s="31">
        <v>0</v>
      </c>
    </row>
    <row r="46" spans="1:7" s="30" customFormat="1" x14ac:dyDescent="0.25">
      <c r="A46" s="32"/>
      <c r="B46" s="60" t="s">
        <v>42</v>
      </c>
      <c r="C46" s="60"/>
      <c r="D46" s="32">
        <v>0</v>
      </c>
      <c r="E46" s="32">
        <v>0</v>
      </c>
      <c r="F46" s="32">
        <v>0</v>
      </c>
      <c r="G46" s="32">
        <v>0</v>
      </c>
    </row>
    <row r="47" spans="1:7" s="30" customFormat="1" x14ac:dyDescent="0.25">
      <c r="A47" s="32"/>
      <c r="B47" s="60" t="s">
        <v>43</v>
      </c>
      <c r="C47" s="60"/>
      <c r="D47" s="32">
        <v>0</v>
      </c>
      <c r="E47" s="32">
        <v>0</v>
      </c>
      <c r="F47" s="32">
        <v>4</v>
      </c>
      <c r="G47" s="32">
        <v>3.37</v>
      </c>
    </row>
    <row r="48" spans="1:7" x14ac:dyDescent="0.25">
      <c r="A48" s="31"/>
      <c r="B48" s="33">
        <v>32</v>
      </c>
      <c r="C48" s="31" t="s">
        <v>44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33</v>
      </c>
      <c r="C49" s="31" t="s">
        <v>45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34</v>
      </c>
      <c r="C50" s="31" t="s">
        <v>46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35</v>
      </c>
      <c r="C51" s="31" t="s">
        <v>47</v>
      </c>
      <c r="D51" s="31">
        <v>0</v>
      </c>
      <c r="E51" s="31">
        <v>0</v>
      </c>
      <c r="F51" s="31">
        <v>0</v>
      </c>
      <c r="G51" s="31">
        <v>0</v>
      </c>
    </row>
    <row r="52" spans="1:7" x14ac:dyDescent="0.25">
      <c r="A52" s="31"/>
      <c r="B52" s="33">
        <v>36</v>
      </c>
      <c r="C52" s="31" t="s">
        <v>48</v>
      </c>
      <c r="D52" s="31">
        <v>0</v>
      </c>
      <c r="E52" s="31">
        <v>0</v>
      </c>
      <c r="F52" s="31">
        <v>0</v>
      </c>
      <c r="G52" s="31">
        <v>0</v>
      </c>
    </row>
    <row r="53" spans="1:7" s="30" customFormat="1" x14ac:dyDescent="0.25">
      <c r="A53" s="32"/>
      <c r="B53" s="60" t="s">
        <v>49</v>
      </c>
      <c r="C53" s="60"/>
      <c r="D53" s="32">
        <v>0</v>
      </c>
      <c r="E53" s="32">
        <v>0</v>
      </c>
      <c r="F53" s="32">
        <v>0</v>
      </c>
      <c r="G53" s="32">
        <v>0</v>
      </c>
    </row>
    <row r="54" spans="1:7" x14ac:dyDescent="0.25">
      <c r="A54" s="31"/>
      <c r="B54" s="33">
        <v>37</v>
      </c>
      <c r="C54" s="31" t="s">
        <v>50</v>
      </c>
      <c r="D54" s="31">
        <v>0</v>
      </c>
      <c r="E54" s="31">
        <v>0</v>
      </c>
      <c r="F54" s="31">
        <v>0</v>
      </c>
      <c r="G54" s="31">
        <v>0</v>
      </c>
    </row>
    <row r="55" spans="1:7" x14ac:dyDescent="0.25">
      <c r="A55" s="31"/>
      <c r="B55" s="33">
        <v>38</v>
      </c>
      <c r="C55" s="31" t="s">
        <v>51</v>
      </c>
      <c r="D55" s="31">
        <v>0</v>
      </c>
      <c r="E55" s="31">
        <v>0</v>
      </c>
      <c r="F55" s="31">
        <v>0</v>
      </c>
      <c r="G55" s="31">
        <v>0</v>
      </c>
    </row>
    <row r="56" spans="1:7" x14ac:dyDescent="0.25">
      <c r="A56" s="31"/>
      <c r="B56" s="33">
        <v>39</v>
      </c>
      <c r="C56" s="31" t="s">
        <v>52</v>
      </c>
      <c r="D56" s="31">
        <v>0</v>
      </c>
      <c r="E56" s="31">
        <v>0</v>
      </c>
      <c r="F56" s="31">
        <v>0</v>
      </c>
      <c r="G56" s="31">
        <v>0</v>
      </c>
    </row>
    <row r="57" spans="1:7" s="30" customFormat="1" x14ac:dyDescent="0.25">
      <c r="A57" s="32"/>
      <c r="B57" s="60" t="s">
        <v>53</v>
      </c>
      <c r="C57" s="60"/>
      <c r="D57" s="32">
        <v>0</v>
      </c>
      <c r="E57" s="32">
        <v>0</v>
      </c>
      <c r="F57" s="32">
        <v>0</v>
      </c>
      <c r="G57" s="32">
        <v>0</v>
      </c>
    </row>
    <row r="58" spans="1:7" s="30" customFormat="1" x14ac:dyDescent="0.25">
      <c r="A58" s="32"/>
      <c r="B58" s="60" t="s">
        <v>54</v>
      </c>
      <c r="C58" s="60"/>
      <c r="D58" s="32">
        <v>0</v>
      </c>
      <c r="E58" s="32">
        <v>0</v>
      </c>
      <c r="F58" s="32">
        <v>4</v>
      </c>
      <c r="G58" s="32">
        <v>3.37</v>
      </c>
    </row>
    <row r="59" spans="1:7" x14ac:dyDescent="0.25">
      <c r="A59" s="31"/>
      <c r="B59" s="33">
        <v>40</v>
      </c>
      <c r="C59" s="31" t="s">
        <v>55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41</v>
      </c>
      <c r="C60" s="31" t="s">
        <v>56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42</v>
      </c>
      <c r="C61" s="31" t="s">
        <v>57</v>
      </c>
      <c r="D61" s="31">
        <v>0</v>
      </c>
      <c r="E61" s="31">
        <v>0</v>
      </c>
      <c r="F61" s="31">
        <v>0</v>
      </c>
      <c r="G61" s="31">
        <v>0</v>
      </c>
    </row>
    <row r="62" spans="1:7" x14ac:dyDescent="0.25">
      <c r="A62" s="31"/>
      <c r="B62" s="33">
        <v>43</v>
      </c>
      <c r="C62" s="31" t="s">
        <v>58</v>
      </c>
      <c r="D62" s="31">
        <v>0</v>
      </c>
      <c r="E62" s="31">
        <v>0</v>
      </c>
      <c r="F62" s="31">
        <v>0</v>
      </c>
      <c r="G62" s="31">
        <v>0</v>
      </c>
    </row>
    <row r="63" spans="1:7" s="30" customFormat="1" x14ac:dyDescent="0.25">
      <c r="A63" s="32"/>
      <c r="B63" s="60" t="s">
        <v>59</v>
      </c>
      <c r="C63" s="60"/>
      <c r="D63" s="32">
        <v>0</v>
      </c>
      <c r="E63" s="32">
        <v>0</v>
      </c>
      <c r="F63" s="32">
        <v>0</v>
      </c>
      <c r="G63" s="32">
        <v>0</v>
      </c>
    </row>
    <row r="64" spans="1:7" s="30" customFormat="1" x14ac:dyDescent="0.25">
      <c r="A64" s="32"/>
      <c r="B64" s="60" t="s">
        <v>60</v>
      </c>
      <c r="C64" s="60"/>
      <c r="D64" s="32">
        <v>0</v>
      </c>
      <c r="E64" s="32">
        <v>0</v>
      </c>
      <c r="F64" s="32">
        <v>4</v>
      </c>
      <c r="G64" s="32">
        <v>3.37</v>
      </c>
    </row>
  </sheetData>
  <mergeCells count="20">
    <mergeCell ref="B58:C58"/>
    <mergeCell ref="B63:C63"/>
    <mergeCell ref="B64:C64"/>
    <mergeCell ref="B26:C26"/>
    <mergeCell ref="B46:C46"/>
    <mergeCell ref="B47:C47"/>
    <mergeCell ref="B53:C53"/>
    <mergeCell ref="B57:C57"/>
    <mergeCell ref="B9:B13"/>
    <mergeCell ref="C9:C13"/>
    <mergeCell ref="D13:E13"/>
    <mergeCell ref="F13:G13"/>
    <mergeCell ref="B5:G5"/>
    <mergeCell ref="B6:E6"/>
    <mergeCell ref="D9:E10"/>
    <mergeCell ref="F9:G10"/>
    <mergeCell ref="D11:D12"/>
    <mergeCell ref="E11:E12"/>
    <mergeCell ref="F11:F12"/>
    <mergeCell ref="G11:G12"/>
  </mergeCells>
  <pageMargins left="0.7" right="0.7" top="0.75" bottom="0.75" header="0.3" footer="0.3"/>
  <pageSetup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3"/>
  <sheetViews>
    <sheetView view="pageBreakPreview" topLeftCell="B3" zoomScale="77" zoomScaleSheetLayoutView="77" workbookViewId="0">
      <pane xSplit="2" ySplit="10" topLeftCell="D56" activePane="bottomRight" state="frozen"/>
      <selection activeCell="B3" sqref="B3"/>
      <selection pane="topRight" activeCell="D3" sqref="D3"/>
      <selection pane="bottomLeft" activeCell="B13" sqref="B13"/>
      <selection pane="bottomRight" activeCell="B5" sqref="B5:F5"/>
    </sheetView>
  </sheetViews>
  <sheetFormatPr defaultRowHeight="15" x14ac:dyDescent="0.25"/>
  <cols>
    <col min="2" max="2" width="9.140625" style="19" customWidth="1"/>
    <col min="3" max="3" width="26.140625" customWidth="1"/>
    <col min="4" max="4" width="23.28515625" customWidth="1"/>
    <col min="5" max="5" width="25.42578125" customWidth="1"/>
    <col min="6" max="6" width="24.5703125" customWidth="1"/>
    <col min="7" max="7" width="25.7109375" customWidth="1"/>
  </cols>
  <sheetData>
    <row r="3" spans="1:7" ht="15.75" x14ac:dyDescent="0.25">
      <c r="B3" s="20"/>
      <c r="C3" s="15"/>
      <c r="D3" s="15"/>
      <c r="E3" s="15"/>
      <c r="F3" s="15"/>
      <c r="G3" s="16" t="s">
        <v>85</v>
      </c>
    </row>
    <row r="4" spans="1:7" ht="15.75" x14ac:dyDescent="0.25">
      <c r="B4" s="20"/>
      <c r="C4" s="15"/>
      <c r="D4" s="15"/>
      <c r="E4" s="15"/>
      <c r="F4" s="15"/>
      <c r="G4" s="15"/>
    </row>
    <row r="5" spans="1:7" ht="52.5" customHeight="1" x14ac:dyDescent="0.25">
      <c r="B5" s="140" t="s">
        <v>86</v>
      </c>
      <c r="C5" s="141"/>
      <c r="D5" s="141"/>
      <c r="E5" s="141"/>
      <c r="F5" s="141" t="s">
        <v>2</v>
      </c>
      <c r="G5" s="29" t="s">
        <v>71</v>
      </c>
    </row>
    <row r="6" spans="1:7" ht="15.75" x14ac:dyDescent="0.25">
      <c r="B6" s="20"/>
      <c r="C6" s="15"/>
      <c r="D6" s="15"/>
      <c r="E6" s="15"/>
      <c r="F6" s="15"/>
      <c r="G6" s="15"/>
    </row>
    <row r="7" spans="1:7" ht="15.75" x14ac:dyDescent="0.25">
      <c r="B7" s="20"/>
      <c r="C7" s="17"/>
      <c r="D7" s="17"/>
      <c r="E7" s="17"/>
      <c r="F7" s="17"/>
      <c r="G7" s="17"/>
    </row>
    <row r="8" spans="1:7" ht="15.75" x14ac:dyDescent="0.25">
      <c r="B8" s="20"/>
      <c r="C8" s="18"/>
      <c r="D8" s="18"/>
      <c r="E8" s="18"/>
      <c r="F8" s="18"/>
      <c r="G8" s="13" t="s">
        <v>87</v>
      </c>
    </row>
    <row r="9" spans="1:7" ht="39" customHeight="1" x14ac:dyDescent="0.25">
      <c r="B9" s="51" t="s">
        <v>63</v>
      </c>
      <c r="C9" s="137" t="s">
        <v>88</v>
      </c>
      <c r="D9" s="139" t="s">
        <v>74</v>
      </c>
      <c r="E9" s="139"/>
      <c r="F9" s="142" t="s">
        <v>7</v>
      </c>
      <c r="G9" s="139"/>
    </row>
    <row r="10" spans="1:7" x14ac:dyDescent="0.25">
      <c r="B10" s="52"/>
      <c r="C10" s="137"/>
      <c r="D10" s="108" t="s">
        <v>89</v>
      </c>
      <c r="E10" s="108" t="s">
        <v>90</v>
      </c>
      <c r="F10" s="108" t="s">
        <v>89</v>
      </c>
      <c r="G10" s="105" t="s">
        <v>90</v>
      </c>
    </row>
    <row r="11" spans="1:7" ht="15.75" customHeight="1" x14ac:dyDescent="0.25">
      <c r="B11" s="52"/>
      <c r="C11" s="137"/>
      <c r="D11" s="143"/>
      <c r="E11" s="143"/>
      <c r="F11" s="143"/>
      <c r="G11" s="145"/>
    </row>
    <row r="12" spans="1:7" ht="6" customHeight="1" x14ac:dyDescent="0.25">
      <c r="B12" s="146"/>
      <c r="C12" s="138"/>
      <c r="D12" s="144"/>
      <c r="E12" s="144"/>
      <c r="F12" s="109"/>
      <c r="G12" s="110"/>
    </row>
    <row r="13" spans="1:7" x14ac:dyDescent="0.25">
      <c r="A13" s="31"/>
      <c r="B13" s="33">
        <v>1</v>
      </c>
      <c r="C13" s="31" t="s">
        <v>10</v>
      </c>
      <c r="D13" s="31">
        <v>0</v>
      </c>
      <c r="E13" s="31">
        <v>0</v>
      </c>
      <c r="F13" s="31">
        <v>0</v>
      </c>
      <c r="G13" s="31">
        <v>0</v>
      </c>
    </row>
    <row r="14" spans="1:7" x14ac:dyDescent="0.25">
      <c r="A14" s="31"/>
      <c r="B14" s="33">
        <v>2</v>
      </c>
      <c r="C14" s="31" t="s">
        <v>11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5">
      <c r="A15" s="31"/>
      <c r="B15" s="33">
        <v>3</v>
      </c>
      <c r="C15" s="31" t="s">
        <v>12</v>
      </c>
      <c r="D15" s="31">
        <v>0</v>
      </c>
      <c r="E15" s="31">
        <v>0</v>
      </c>
      <c r="F15" s="31">
        <v>0</v>
      </c>
      <c r="G15" s="31">
        <v>0</v>
      </c>
    </row>
    <row r="16" spans="1:7" x14ac:dyDescent="0.25">
      <c r="A16" s="31"/>
      <c r="B16" s="33">
        <v>4</v>
      </c>
      <c r="C16" s="31" t="s">
        <v>13</v>
      </c>
      <c r="D16" s="31">
        <v>0</v>
      </c>
      <c r="E16" s="31">
        <v>0</v>
      </c>
      <c r="F16" s="31">
        <v>2</v>
      </c>
      <c r="G16" s="31">
        <v>21.55</v>
      </c>
    </row>
    <row r="17" spans="1:7" x14ac:dyDescent="0.25">
      <c r="A17" s="31"/>
      <c r="B17" s="33">
        <v>5</v>
      </c>
      <c r="C17" s="31" t="s">
        <v>14</v>
      </c>
      <c r="D17" s="31">
        <v>0</v>
      </c>
      <c r="E17" s="31">
        <v>0</v>
      </c>
      <c r="F17" s="31">
        <v>0</v>
      </c>
      <c r="G17" s="31">
        <v>0</v>
      </c>
    </row>
    <row r="18" spans="1:7" x14ac:dyDescent="0.25">
      <c r="A18" s="31"/>
      <c r="B18" s="33">
        <v>6</v>
      </c>
      <c r="C18" s="31" t="s">
        <v>15</v>
      </c>
      <c r="D18" s="31">
        <v>0</v>
      </c>
      <c r="E18" s="31">
        <v>0</v>
      </c>
      <c r="F18" s="31">
        <v>0</v>
      </c>
      <c r="G18" s="31">
        <v>0</v>
      </c>
    </row>
    <row r="19" spans="1:7" x14ac:dyDescent="0.25">
      <c r="A19" s="31"/>
      <c r="B19" s="33">
        <v>7</v>
      </c>
      <c r="C19" s="31" t="s">
        <v>16</v>
      </c>
      <c r="D19" s="31">
        <v>0</v>
      </c>
      <c r="E19" s="31">
        <v>0</v>
      </c>
      <c r="F19" s="31">
        <v>0</v>
      </c>
      <c r="G19" s="31">
        <v>0</v>
      </c>
    </row>
    <row r="20" spans="1:7" x14ac:dyDescent="0.25">
      <c r="A20" s="31"/>
      <c r="B20" s="33">
        <v>8</v>
      </c>
      <c r="C20" s="31" t="s">
        <v>17</v>
      </c>
      <c r="D20" s="31">
        <v>0</v>
      </c>
      <c r="E20" s="31">
        <v>0</v>
      </c>
      <c r="F20" s="31">
        <v>4</v>
      </c>
      <c r="G20" s="31">
        <v>0.05</v>
      </c>
    </row>
    <row r="21" spans="1:7" x14ac:dyDescent="0.25">
      <c r="A21" s="31"/>
      <c r="B21" s="33">
        <v>9</v>
      </c>
      <c r="C21" s="31" t="s">
        <v>18</v>
      </c>
      <c r="D21" s="31">
        <v>4</v>
      </c>
      <c r="E21" s="31">
        <v>15.7</v>
      </c>
      <c r="F21" s="31">
        <v>60</v>
      </c>
      <c r="G21" s="31">
        <v>253.25</v>
      </c>
    </row>
    <row r="22" spans="1:7" x14ac:dyDescent="0.25">
      <c r="A22" s="31"/>
      <c r="B22" s="33">
        <v>10</v>
      </c>
      <c r="C22" s="31" t="s">
        <v>19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5">
      <c r="A23" s="31"/>
      <c r="B23" s="33">
        <v>11</v>
      </c>
      <c r="C23" s="31" t="s">
        <v>20</v>
      </c>
      <c r="D23" s="31">
        <v>0</v>
      </c>
      <c r="E23" s="31">
        <v>0</v>
      </c>
      <c r="F23" s="31">
        <v>0</v>
      </c>
      <c r="G23" s="31">
        <v>0</v>
      </c>
    </row>
    <row r="24" spans="1:7" x14ac:dyDescent="0.25">
      <c r="A24" s="31"/>
      <c r="B24" s="33">
        <v>12</v>
      </c>
      <c r="C24" s="31" t="s">
        <v>21</v>
      </c>
      <c r="D24" s="31">
        <v>0</v>
      </c>
      <c r="E24" s="31">
        <v>0</v>
      </c>
      <c r="F24" s="31">
        <v>0</v>
      </c>
      <c r="G24" s="31">
        <v>0</v>
      </c>
    </row>
    <row r="25" spans="1:7" s="30" customFormat="1" x14ac:dyDescent="0.25">
      <c r="A25" s="32"/>
      <c r="B25" s="60" t="s">
        <v>22</v>
      </c>
      <c r="C25" s="60"/>
      <c r="D25" s="32">
        <v>4</v>
      </c>
      <c r="E25" s="32">
        <v>15.7</v>
      </c>
      <c r="F25" s="32">
        <v>66</v>
      </c>
      <c r="G25" s="32">
        <v>274.85000000000002</v>
      </c>
    </row>
    <row r="26" spans="1:7" x14ac:dyDescent="0.25">
      <c r="A26" s="31"/>
      <c r="B26" s="33">
        <v>13</v>
      </c>
      <c r="C26" s="31" t="s">
        <v>23</v>
      </c>
      <c r="D26" s="31">
        <v>0</v>
      </c>
      <c r="E26" s="31">
        <v>0</v>
      </c>
      <c r="F26" s="31">
        <v>0</v>
      </c>
      <c r="G26" s="31">
        <v>0</v>
      </c>
    </row>
    <row r="27" spans="1:7" x14ac:dyDescent="0.25">
      <c r="A27" s="31"/>
      <c r="B27" s="33">
        <v>14</v>
      </c>
      <c r="C27" s="31" t="s">
        <v>24</v>
      </c>
      <c r="D27" s="31">
        <v>0</v>
      </c>
      <c r="E27" s="31">
        <v>0</v>
      </c>
      <c r="F27" s="31">
        <v>0</v>
      </c>
      <c r="G27" s="31">
        <v>0</v>
      </c>
    </row>
    <row r="28" spans="1:7" x14ac:dyDescent="0.25">
      <c r="A28" s="31"/>
      <c r="B28" s="33">
        <v>15</v>
      </c>
      <c r="C28" s="31" t="s">
        <v>25</v>
      </c>
      <c r="D28" s="31">
        <v>0</v>
      </c>
      <c r="E28" s="31">
        <v>0</v>
      </c>
      <c r="F28" s="31">
        <v>0</v>
      </c>
      <c r="G28" s="31">
        <v>0</v>
      </c>
    </row>
    <row r="29" spans="1:7" x14ac:dyDescent="0.25">
      <c r="A29" s="31"/>
      <c r="B29" s="33">
        <v>16</v>
      </c>
      <c r="C29" s="31" t="s">
        <v>26</v>
      </c>
      <c r="D29" s="31">
        <v>0</v>
      </c>
      <c r="E29" s="31">
        <v>0</v>
      </c>
      <c r="F29" s="31">
        <v>0</v>
      </c>
      <c r="G29" s="31">
        <v>0</v>
      </c>
    </row>
    <row r="30" spans="1:7" x14ac:dyDescent="0.25">
      <c r="A30" s="31"/>
      <c r="B30" s="33">
        <v>17</v>
      </c>
      <c r="C30" s="31" t="s">
        <v>27</v>
      </c>
      <c r="D30" s="31">
        <v>0</v>
      </c>
      <c r="E30" s="31">
        <v>0</v>
      </c>
      <c r="F30" s="31">
        <v>0</v>
      </c>
      <c r="G30" s="31">
        <v>0</v>
      </c>
    </row>
    <row r="31" spans="1:7" x14ac:dyDescent="0.25">
      <c r="A31" s="31"/>
      <c r="B31" s="33">
        <v>18</v>
      </c>
      <c r="C31" s="31" t="s">
        <v>28</v>
      </c>
      <c r="D31" s="31">
        <v>0</v>
      </c>
      <c r="E31" s="31">
        <v>0</v>
      </c>
      <c r="F31" s="31">
        <v>0</v>
      </c>
      <c r="G31" s="31">
        <v>0</v>
      </c>
    </row>
    <row r="32" spans="1:7" x14ac:dyDescent="0.25">
      <c r="A32" s="31"/>
      <c r="B32" s="33">
        <v>19</v>
      </c>
      <c r="C32" s="31" t="s">
        <v>29</v>
      </c>
      <c r="D32" s="31">
        <v>0</v>
      </c>
      <c r="E32" s="31">
        <v>0</v>
      </c>
      <c r="F32" s="31">
        <v>0</v>
      </c>
      <c r="G32" s="31">
        <v>0</v>
      </c>
    </row>
    <row r="33" spans="1:7" x14ac:dyDescent="0.25">
      <c r="A33" s="31"/>
      <c r="B33" s="33">
        <v>20</v>
      </c>
      <c r="C33" s="31" t="s">
        <v>30</v>
      </c>
      <c r="D33" s="31">
        <v>0</v>
      </c>
      <c r="E33" s="31">
        <v>0</v>
      </c>
      <c r="F33" s="31">
        <v>0</v>
      </c>
      <c r="G33" s="31">
        <v>0</v>
      </c>
    </row>
    <row r="34" spans="1:7" x14ac:dyDescent="0.25">
      <c r="A34" s="31"/>
      <c r="B34" s="33">
        <v>21</v>
      </c>
      <c r="C34" s="31" t="s">
        <v>31</v>
      </c>
      <c r="D34" s="31">
        <v>0</v>
      </c>
      <c r="E34" s="31">
        <v>0</v>
      </c>
      <c r="F34" s="31">
        <v>0</v>
      </c>
      <c r="G34" s="31">
        <v>0</v>
      </c>
    </row>
    <row r="35" spans="1:7" x14ac:dyDescent="0.25">
      <c r="A35" s="31"/>
      <c r="B35" s="33">
        <v>22</v>
      </c>
      <c r="C35" s="31" t="s">
        <v>32</v>
      </c>
      <c r="D35" s="31">
        <v>0</v>
      </c>
      <c r="E35" s="31">
        <v>0</v>
      </c>
      <c r="F35" s="31">
        <v>0</v>
      </c>
      <c r="G35" s="31">
        <v>0</v>
      </c>
    </row>
    <row r="36" spans="1:7" x14ac:dyDescent="0.25">
      <c r="A36" s="31"/>
      <c r="B36" s="33">
        <v>23</v>
      </c>
      <c r="C36" s="31" t="s">
        <v>33</v>
      </c>
      <c r="D36" s="31">
        <v>0</v>
      </c>
      <c r="E36" s="31">
        <v>0</v>
      </c>
      <c r="F36" s="31">
        <v>0</v>
      </c>
      <c r="G36" s="31">
        <v>0</v>
      </c>
    </row>
    <row r="37" spans="1:7" x14ac:dyDescent="0.25">
      <c r="A37" s="31"/>
      <c r="B37" s="33">
        <v>24</v>
      </c>
      <c r="C37" s="31" t="s">
        <v>34</v>
      </c>
      <c r="D37" s="31">
        <v>0</v>
      </c>
      <c r="E37" s="31">
        <v>0</v>
      </c>
      <c r="F37" s="31">
        <v>0</v>
      </c>
      <c r="G37" s="31">
        <v>0</v>
      </c>
    </row>
    <row r="38" spans="1:7" x14ac:dyDescent="0.25">
      <c r="A38" s="31"/>
      <c r="B38" s="33">
        <v>25</v>
      </c>
      <c r="C38" s="31" t="s">
        <v>35</v>
      </c>
      <c r="D38" s="31">
        <v>0</v>
      </c>
      <c r="E38" s="31">
        <v>0</v>
      </c>
      <c r="F38" s="31">
        <v>0</v>
      </c>
      <c r="G38" s="31">
        <v>0</v>
      </c>
    </row>
    <row r="39" spans="1:7" x14ac:dyDescent="0.25">
      <c r="A39" s="31"/>
      <c r="B39" s="33">
        <v>26</v>
      </c>
      <c r="C39" s="31" t="s">
        <v>36</v>
      </c>
      <c r="D39" s="31">
        <v>0</v>
      </c>
      <c r="E39" s="31">
        <v>0</v>
      </c>
      <c r="F39" s="31">
        <v>0</v>
      </c>
      <c r="G39" s="31">
        <v>0</v>
      </c>
    </row>
    <row r="40" spans="1:7" x14ac:dyDescent="0.25">
      <c r="A40" s="31"/>
      <c r="B40" s="33">
        <v>27</v>
      </c>
      <c r="C40" s="31" t="s">
        <v>37</v>
      </c>
      <c r="D40" s="31">
        <v>0</v>
      </c>
      <c r="E40" s="31">
        <v>0</v>
      </c>
      <c r="F40" s="31">
        <v>0</v>
      </c>
      <c r="G40" s="31">
        <v>0</v>
      </c>
    </row>
    <row r="41" spans="1:7" x14ac:dyDescent="0.25">
      <c r="A41" s="31"/>
      <c r="B41" s="33">
        <v>28</v>
      </c>
      <c r="C41" s="31" t="s">
        <v>38</v>
      </c>
      <c r="D41" s="31">
        <v>0</v>
      </c>
      <c r="E41" s="31">
        <v>0</v>
      </c>
      <c r="F41" s="31">
        <v>0</v>
      </c>
      <c r="G41" s="31">
        <v>0</v>
      </c>
    </row>
    <row r="42" spans="1:7" x14ac:dyDescent="0.25">
      <c r="A42" s="31"/>
      <c r="B42" s="33">
        <v>29</v>
      </c>
      <c r="C42" s="31" t="s">
        <v>39</v>
      </c>
      <c r="D42" s="31">
        <v>0</v>
      </c>
      <c r="E42" s="31">
        <v>0</v>
      </c>
      <c r="F42" s="31">
        <v>0</v>
      </c>
      <c r="G42" s="31">
        <v>0</v>
      </c>
    </row>
    <row r="43" spans="1:7" x14ac:dyDescent="0.25">
      <c r="A43" s="31"/>
      <c r="B43" s="33">
        <v>30</v>
      </c>
      <c r="C43" s="31" t="s">
        <v>40</v>
      </c>
      <c r="D43" s="31">
        <v>0</v>
      </c>
      <c r="E43" s="31">
        <v>0</v>
      </c>
      <c r="F43" s="31">
        <v>0</v>
      </c>
      <c r="G43" s="31">
        <v>0</v>
      </c>
    </row>
    <row r="44" spans="1:7" x14ac:dyDescent="0.25">
      <c r="A44" s="31"/>
      <c r="B44" s="33">
        <v>31</v>
      </c>
      <c r="C44" s="31" t="s">
        <v>41</v>
      </c>
      <c r="D44" s="31">
        <v>0</v>
      </c>
      <c r="E44" s="31">
        <v>0</v>
      </c>
      <c r="F44" s="31">
        <v>0</v>
      </c>
      <c r="G44" s="31">
        <v>0</v>
      </c>
    </row>
    <row r="45" spans="1:7" s="30" customFormat="1" x14ac:dyDescent="0.25">
      <c r="A45" s="32"/>
      <c r="B45" s="60" t="s">
        <v>42</v>
      </c>
      <c r="C45" s="60"/>
      <c r="D45" s="32">
        <v>0</v>
      </c>
      <c r="E45" s="32">
        <v>0</v>
      </c>
      <c r="F45" s="32">
        <v>0</v>
      </c>
      <c r="G45" s="32">
        <v>0</v>
      </c>
    </row>
    <row r="46" spans="1:7" s="30" customFormat="1" x14ac:dyDescent="0.25">
      <c r="A46" s="32"/>
      <c r="B46" s="60" t="s">
        <v>43</v>
      </c>
      <c r="C46" s="60"/>
      <c r="D46" s="32">
        <v>4</v>
      </c>
      <c r="E46" s="32">
        <v>15.7</v>
      </c>
      <c r="F46" s="32">
        <v>66</v>
      </c>
      <c r="G46" s="32">
        <v>274.85000000000002</v>
      </c>
    </row>
    <row r="47" spans="1:7" x14ac:dyDescent="0.25">
      <c r="A47" s="31"/>
      <c r="B47" s="33">
        <v>32</v>
      </c>
      <c r="C47" s="31" t="s">
        <v>44</v>
      </c>
      <c r="D47" s="31">
        <v>0</v>
      </c>
      <c r="E47" s="31">
        <v>0</v>
      </c>
      <c r="F47" s="31">
        <v>0</v>
      </c>
      <c r="G47" s="31">
        <v>0</v>
      </c>
    </row>
    <row r="48" spans="1:7" x14ac:dyDescent="0.25">
      <c r="A48" s="31"/>
      <c r="B48" s="33">
        <v>33</v>
      </c>
      <c r="C48" s="31" t="s">
        <v>45</v>
      </c>
      <c r="D48" s="31">
        <v>0</v>
      </c>
      <c r="E48" s="31">
        <v>0</v>
      </c>
      <c r="F48" s="31">
        <v>0</v>
      </c>
      <c r="G48" s="31">
        <v>0</v>
      </c>
    </row>
    <row r="49" spans="1:7" x14ac:dyDescent="0.25">
      <c r="A49" s="31"/>
      <c r="B49" s="33">
        <v>34</v>
      </c>
      <c r="C49" s="31" t="s">
        <v>46</v>
      </c>
      <c r="D49" s="31">
        <v>0</v>
      </c>
      <c r="E49" s="31">
        <v>0</v>
      </c>
      <c r="F49" s="31">
        <v>0</v>
      </c>
      <c r="G49" s="31">
        <v>0</v>
      </c>
    </row>
    <row r="50" spans="1:7" x14ac:dyDescent="0.25">
      <c r="A50" s="31"/>
      <c r="B50" s="33">
        <v>35</v>
      </c>
      <c r="C50" s="31" t="s">
        <v>47</v>
      </c>
      <c r="D50" s="31">
        <v>0</v>
      </c>
      <c r="E50" s="31">
        <v>0</v>
      </c>
      <c r="F50" s="31">
        <v>0</v>
      </c>
      <c r="G50" s="31">
        <v>0</v>
      </c>
    </row>
    <row r="51" spans="1:7" x14ac:dyDescent="0.25">
      <c r="A51" s="31"/>
      <c r="B51" s="33">
        <v>36</v>
      </c>
      <c r="C51" s="31" t="s">
        <v>48</v>
      </c>
      <c r="D51" s="31">
        <v>0</v>
      </c>
      <c r="E51" s="31">
        <v>0</v>
      </c>
      <c r="F51" s="31">
        <v>0</v>
      </c>
      <c r="G51" s="31">
        <v>0</v>
      </c>
    </row>
    <row r="52" spans="1:7" s="30" customFormat="1" x14ac:dyDescent="0.25">
      <c r="A52" s="32"/>
      <c r="B52" s="60" t="s">
        <v>49</v>
      </c>
      <c r="C52" s="60"/>
      <c r="D52" s="32">
        <v>0</v>
      </c>
      <c r="E52" s="32">
        <v>0</v>
      </c>
      <c r="F52" s="32">
        <v>0</v>
      </c>
      <c r="G52" s="32">
        <v>0</v>
      </c>
    </row>
    <row r="53" spans="1:7" x14ac:dyDescent="0.25">
      <c r="A53" s="31"/>
      <c r="B53" s="33">
        <v>37</v>
      </c>
      <c r="C53" s="31" t="s">
        <v>50</v>
      </c>
      <c r="D53" s="31">
        <v>0</v>
      </c>
      <c r="E53" s="31">
        <v>0</v>
      </c>
      <c r="F53" s="31">
        <v>0</v>
      </c>
      <c r="G53" s="31">
        <v>0</v>
      </c>
    </row>
    <row r="54" spans="1:7" x14ac:dyDescent="0.25">
      <c r="A54" s="31"/>
      <c r="B54" s="33">
        <v>38</v>
      </c>
      <c r="C54" s="31" t="s">
        <v>51</v>
      </c>
      <c r="D54" s="31">
        <v>0</v>
      </c>
      <c r="E54" s="31">
        <v>0</v>
      </c>
      <c r="F54" s="31">
        <v>0</v>
      </c>
      <c r="G54" s="31">
        <v>0</v>
      </c>
    </row>
    <row r="55" spans="1:7" x14ac:dyDescent="0.25">
      <c r="A55" s="31"/>
      <c r="B55" s="33">
        <v>39</v>
      </c>
      <c r="C55" s="31" t="s">
        <v>52</v>
      </c>
      <c r="D55" s="31">
        <v>0</v>
      </c>
      <c r="E55" s="31">
        <v>0</v>
      </c>
      <c r="F55" s="31">
        <v>0</v>
      </c>
      <c r="G55" s="31">
        <v>0</v>
      </c>
    </row>
    <row r="56" spans="1:7" s="30" customFormat="1" x14ac:dyDescent="0.25">
      <c r="A56" s="32"/>
      <c r="B56" s="60" t="s">
        <v>53</v>
      </c>
      <c r="C56" s="60"/>
      <c r="D56" s="32">
        <v>0</v>
      </c>
      <c r="E56" s="32">
        <v>0</v>
      </c>
      <c r="F56" s="32">
        <v>0</v>
      </c>
      <c r="G56" s="32">
        <v>0</v>
      </c>
    </row>
    <row r="57" spans="1:7" s="30" customFormat="1" x14ac:dyDescent="0.25">
      <c r="A57" s="32"/>
      <c r="B57" s="60" t="s">
        <v>54</v>
      </c>
      <c r="C57" s="60"/>
      <c r="D57" s="32">
        <v>4</v>
      </c>
      <c r="E57" s="32">
        <v>15.7</v>
      </c>
      <c r="F57" s="32">
        <v>66</v>
      </c>
      <c r="G57" s="32">
        <v>274.85000000000002</v>
      </c>
    </row>
    <row r="58" spans="1:7" x14ac:dyDescent="0.25">
      <c r="A58" s="31"/>
      <c r="B58" s="33">
        <v>40</v>
      </c>
      <c r="C58" s="31" t="s">
        <v>55</v>
      </c>
      <c r="D58" s="31">
        <v>0</v>
      </c>
      <c r="E58" s="31">
        <v>0</v>
      </c>
      <c r="F58" s="31">
        <v>0</v>
      </c>
      <c r="G58" s="31">
        <v>0</v>
      </c>
    </row>
    <row r="59" spans="1:7" x14ac:dyDescent="0.25">
      <c r="A59" s="31"/>
      <c r="B59" s="33">
        <v>41</v>
      </c>
      <c r="C59" s="31" t="s">
        <v>56</v>
      </c>
      <c r="D59" s="31">
        <v>0</v>
      </c>
      <c r="E59" s="31">
        <v>0</v>
      </c>
      <c r="F59" s="31">
        <v>0</v>
      </c>
      <c r="G59" s="31">
        <v>0</v>
      </c>
    </row>
    <row r="60" spans="1:7" x14ac:dyDescent="0.25">
      <c r="A60" s="31"/>
      <c r="B60" s="33">
        <v>42</v>
      </c>
      <c r="C60" s="31" t="s">
        <v>57</v>
      </c>
      <c r="D60" s="31">
        <v>0</v>
      </c>
      <c r="E60" s="31">
        <v>0</v>
      </c>
      <c r="F60" s="31">
        <v>0</v>
      </c>
      <c r="G60" s="31">
        <v>0</v>
      </c>
    </row>
    <row r="61" spans="1:7" x14ac:dyDescent="0.25">
      <c r="A61" s="31"/>
      <c r="B61" s="33">
        <v>43</v>
      </c>
      <c r="C61" s="31" t="s">
        <v>58</v>
      </c>
      <c r="D61" s="31">
        <v>0</v>
      </c>
      <c r="E61" s="31">
        <v>0</v>
      </c>
      <c r="F61" s="31">
        <v>0</v>
      </c>
      <c r="G61" s="31">
        <v>0</v>
      </c>
    </row>
    <row r="62" spans="1:7" s="30" customFormat="1" x14ac:dyDescent="0.25">
      <c r="A62" s="32"/>
      <c r="B62" s="60" t="s">
        <v>59</v>
      </c>
      <c r="C62" s="60"/>
      <c r="D62" s="32">
        <v>0</v>
      </c>
      <c r="E62" s="32">
        <v>0</v>
      </c>
      <c r="F62" s="32">
        <v>0</v>
      </c>
      <c r="G62" s="32">
        <v>0</v>
      </c>
    </row>
    <row r="63" spans="1:7" s="30" customFormat="1" x14ac:dyDescent="0.25">
      <c r="A63" s="32"/>
      <c r="B63" s="60" t="s">
        <v>60</v>
      </c>
      <c r="C63" s="60"/>
      <c r="D63" s="32">
        <v>4</v>
      </c>
      <c r="E63" s="32">
        <v>15.7</v>
      </c>
      <c r="F63" s="32">
        <v>66</v>
      </c>
      <c r="G63" s="32">
        <v>274.85000000000002</v>
      </c>
    </row>
  </sheetData>
  <mergeCells count="17">
    <mergeCell ref="B57:C57"/>
    <mergeCell ref="B62:C62"/>
    <mergeCell ref="B63:C63"/>
    <mergeCell ref="B25:C25"/>
    <mergeCell ref="B45:C45"/>
    <mergeCell ref="B46:C46"/>
    <mergeCell ref="B52:C52"/>
    <mergeCell ref="B56:C56"/>
    <mergeCell ref="C9:C12"/>
    <mergeCell ref="D9:E9"/>
    <mergeCell ref="B5:F5"/>
    <mergeCell ref="F9:G9"/>
    <mergeCell ref="D10:D12"/>
    <mergeCell ref="E10:E12"/>
    <mergeCell ref="F10:F12"/>
    <mergeCell ref="G10:G12"/>
    <mergeCell ref="B9:B12"/>
  </mergeCells>
  <pageMargins left="0.7" right="0.7" top="0.75" bottom="0.75" header="0.3" footer="0.3"/>
  <pageSetup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87"/>
  <sheetViews>
    <sheetView tabSelected="1" topLeftCell="A3" zoomScaleNormal="100" zoomScaleSheetLayoutView="81" workbookViewId="0">
      <pane xSplit="3" ySplit="9" topLeftCell="D60" activePane="bottomRight" state="frozen"/>
      <selection activeCell="A3" sqref="A3"/>
      <selection pane="topRight" activeCell="D3" sqref="D3"/>
      <selection pane="bottomLeft" activeCell="A13" sqref="A13"/>
      <selection pane="bottomRight" activeCell="D62" sqref="D62"/>
    </sheetView>
  </sheetViews>
  <sheetFormatPr defaultRowHeight="15" x14ac:dyDescent="0.25"/>
  <cols>
    <col min="2" max="2" width="6.140625" style="19" customWidth="1"/>
    <col min="3" max="3" width="24.28515625" customWidth="1"/>
    <col min="4" max="4" width="21" customWidth="1"/>
    <col min="5" max="7" width="22.85546875" customWidth="1"/>
    <col min="8" max="9" width="24.140625" customWidth="1"/>
    <col min="10" max="10" width="19.5703125" customWidth="1"/>
  </cols>
  <sheetData>
    <row r="3" spans="1:10" ht="15.75" x14ac:dyDescent="0.25">
      <c r="A3" s="35"/>
      <c r="B3" s="20"/>
      <c r="C3" s="18"/>
      <c r="D3" s="18"/>
      <c r="E3" s="18"/>
      <c r="F3" s="18"/>
      <c r="G3" s="18"/>
      <c r="H3" s="18"/>
      <c r="I3" s="18"/>
      <c r="J3" s="16" t="s">
        <v>97</v>
      </c>
    </row>
    <row r="4" spans="1:10" ht="15.75" x14ac:dyDescent="0.25">
      <c r="A4" s="35"/>
      <c r="B4" s="20"/>
      <c r="C4" s="18"/>
      <c r="D4" s="18"/>
      <c r="E4" s="18"/>
      <c r="F4" s="18"/>
      <c r="G4" s="18"/>
      <c r="H4" s="18"/>
      <c r="I4" s="18"/>
      <c r="J4" s="18"/>
    </row>
    <row r="5" spans="1:10" ht="54.75" customHeight="1" thickBot="1" x14ac:dyDescent="0.3">
      <c r="A5" s="35"/>
      <c r="B5" s="141" t="s">
        <v>91</v>
      </c>
      <c r="C5" s="141"/>
      <c r="D5" s="141"/>
      <c r="E5" s="141"/>
      <c r="F5" s="141" t="s">
        <v>2</v>
      </c>
      <c r="G5" s="141"/>
      <c r="H5" s="141"/>
      <c r="I5" s="34"/>
      <c r="J5" s="29" t="s">
        <v>2</v>
      </c>
    </row>
    <row r="6" spans="1:10" ht="15.75" x14ac:dyDescent="0.25">
      <c r="A6" s="35"/>
      <c r="B6" s="20"/>
      <c r="C6" s="17"/>
      <c r="D6" s="17"/>
      <c r="E6" s="17"/>
      <c r="F6" s="17"/>
      <c r="G6" s="17"/>
      <c r="H6" s="17"/>
      <c r="I6" s="147" t="s">
        <v>87</v>
      </c>
      <c r="J6" s="147"/>
    </row>
    <row r="7" spans="1:10" ht="16.5" thickBot="1" x14ac:dyDescent="0.3">
      <c r="A7" s="35"/>
      <c r="B7" s="20"/>
      <c r="C7" s="18"/>
      <c r="D7" s="18"/>
      <c r="E7" s="18"/>
      <c r="F7" s="18"/>
      <c r="G7" s="18"/>
      <c r="H7" s="18"/>
      <c r="I7" s="148"/>
      <c r="J7" s="148"/>
    </row>
    <row r="8" spans="1:10" ht="48.75" customHeight="1" thickBot="1" x14ac:dyDescent="0.3">
      <c r="A8" s="35"/>
      <c r="B8" s="149" t="s">
        <v>63</v>
      </c>
      <c r="C8" s="137" t="s">
        <v>88</v>
      </c>
      <c r="D8" s="139" t="s">
        <v>74</v>
      </c>
      <c r="E8" s="139"/>
      <c r="F8" s="140" t="s">
        <v>7</v>
      </c>
      <c r="G8" s="142"/>
      <c r="H8" s="140" t="s">
        <v>92</v>
      </c>
      <c r="I8" s="142"/>
      <c r="J8" s="108" t="s">
        <v>93</v>
      </c>
    </row>
    <row r="9" spans="1:10" x14ac:dyDescent="0.25">
      <c r="A9" s="35"/>
      <c r="B9" s="149"/>
      <c r="C9" s="137"/>
      <c r="D9" s="108" t="s">
        <v>89</v>
      </c>
      <c r="E9" s="108" t="s">
        <v>90</v>
      </c>
      <c r="F9" s="108" t="s">
        <v>89</v>
      </c>
      <c r="G9" s="108" t="s">
        <v>90</v>
      </c>
      <c r="H9" s="108" t="s">
        <v>89</v>
      </c>
      <c r="I9" s="105" t="s">
        <v>90</v>
      </c>
      <c r="J9" s="143"/>
    </row>
    <row r="10" spans="1:10" x14ac:dyDescent="0.25">
      <c r="A10" s="35"/>
      <c r="B10" s="149"/>
      <c r="C10" s="137"/>
      <c r="D10" s="143"/>
      <c r="E10" s="143"/>
      <c r="F10" s="143"/>
      <c r="G10" s="143"/>
      <c r="H10" s="143"/>
      <c r="I10" s="145"/>
      <c r="J10" s="143"/>
    </row>
    <row r="11" spans="1:10" x14ac:dyDescent="0.25">
      <c r="A11" s="35"/>
      <c r="B11" s="149"/>
      <c r="C11" s="138"/>
      <c r="D11" s="144"/>
      <c r="E11" s="144"/>
      <c r="F11" s="144"/>
      <c r="G11" s="144"/>
      <c r="H11" s="144"/>
      <c r="I11" s="145"/>
      <c r="J11" s="144"/>
    </row>
    <row r="12" spans="1:10" ht="15.75" x14ac:dyDescent="0.25">
      <c r="A12" s="35"/>
      <c r="B12" s="37">
        <v>1</v>
      </c>
      <c r="C12" s="38" t="s">
        <v>10</v>
      </c>
      <c r="D12" s="38">
        <v>0</v>
      </c>
      <c r="E12" s="38">
        <v>0</v>
      </c>
      <c r="F12" s="38">
        <v>1</v>
      </c>
      <c r="G12" s="38">
        <v>3</v>
      </c>
      <c r="H12" s="38">
        <v>0</v>
      </c>
      <c r="I12" s="38">
        <v>0</v>
      </c>
      <c r="J12" s="38">
        <v>0</v>
      </c>
    </row>
    <row r="13" spans="1:10" ht="15.75" x14ac:dyDescent="0.25">
      <c r="A13" s="35"/>
      <c r="B13" s="37">
        <v>2</v>
      </c>
      <c r="C13" s="38" t="s">
        <v>11</v>
      </c>
      <c r="D13" s="38">
        <v>0</v>
      </c>
      <c r="E13" s="38">
        <v>0</v>
      </c>
      <c r="F13" s="38">
        <v>37</v>
      </c>
      <c r="G13" s="38">
        <v>296</v>
      </c>
      <c r="H13" s="38">
        <v>15</v>
      </c>
      <c r="I13" s="38">
        <v>110</v>
      </c>
      <c r="J13" s="38">
        <v>0</v>
      </c>
    </row>
    <row r="14" spans="1:10" ht="15.75" x14ac:dyDescent="0.25">
      <c r="A14" s="35"/>
      <c r="B14" s="37">
        <v>3</v>
      </c>
      <c r="C14" s="38" t="s">
        <v>12</v>
      </c>
      <c r="D14" s="38">
        <v>0</v>
      </c>
      <c r="E14" s="38">
        <v>0</v>
      </c>
      <c r="F14" s="38">
        <v>1</v>
      </c>
      <c r="G14" s="38">
        <v>85</v>
      </c>
      <c r="H14" s="38">
        <v>0</v>
      </c>
      <c r="I14" s="38">
        <v>0</v>
      </c>
      <c r="J14" s="38">
        <v>0</v>
      </c>
    </row>
    <row r="15" spans="1:10" ht="15.75" x14ac:dyDescent="0.25">
      <c r="A15" s="35"/>
      <c r="B15" s="37">
        <v>4</v>
      </c>
      <c r="C15" s="38" t="s">
        <v>13</v>
      </c>
      <c r="D15" s="38">
        <v>0</v>
      </c>
      <c r="E15" s="38">
        <v>0</v>
      </c>
      <c r="F15" s="38">
        <v>26</v>
      </c>
      <c r="G15" s="38">
        <v>1079.23</v>
      </c>
      <c r="H15" s="38">
        <v>20</v>
      </c>
      <c r="I15" s="38">
        <v>1010.92</v>
      </c>
      <c r="J15" s="38">
        <v>0</v>
      </c>
    </row>
    <row r="16" spans="1:10" ht="15.75" x14ac:dyDescent="0.25">
      <c r="A16" s="35"/>
      <c r="B16" s="37">
        <v>5</v>
      </c>
      <c r="C16" s="38" t="s">
        <v>14</v>
      </c>
      <c r="D16" s="38">
        <v>0</v>
      </c>
      <c r="E16" s="38">
        <v>0</v>
      </c>
      <c r="F16" s="38">
        <v>3</v>
      </c>
      <c r="G16" s="38">
        <v>35.299999999999997</v>
      </c>
      <c r="H16" s="38">
        <v>1</v>
      </c>
      <c r="I16" s="38">
        <v>29.05</v>
      </c>
      <c r="J16" s="38">
        <v>2</v>
      </c>
    </row>
    <row r="17" spans="1:10" ht="15.75" x14ac:dyDescent="0.25">
      <c r="A17" s="35"/>
      <c r="B17" s="37">
        <v>6</v>
      </c>
      <c r="C17" s="38" t="s">
        <v>15</v>
      </c>
      <c r="D17" s="38">
        <v>0</v>
      </c>
      <c r="E17" s="38">
        <v>0</v>
      </c>
      <c r="F17" s="38">
        <v>9</v>
      </c>
      <c r="G17" s="38">
        <v>56</v>
      </c>
      <c r="H17" s="38">
        <v>0</v>
      </c>
      <c r="I17" s="38">
        <v>0</v>
      </c>
      <c r="J17" s="38">
        <v>0</v>
      </c>
    </row>
    <row r="18" spans="1:10" ht="15.75" x14ac:dyDescent="0.25">
      <c r="A18" s="35"/>
      <c r="B18" s="37">
        <v>7</v>
      </c>
      <c r="C18" s="38" t="s">
        <v>16</v>
      </c>
      <c r="D18" s="38">
        <v>0</v>
      </c>
      <c r="E18" s="38">
        <v>0</v>
      </c>
      <c r="F18" s="38">
        <v>194</v>
      </c>
      <c r="G18" s="38">
        <v>3176</v>
      </c>
      <c r="H18" s="38">
        <v>186</v>
      </c>
      <c r="I18" s="38">
        <v>3076</v>
      </c>
      <c r="J18" s="38">
        <v>0</v>
      </c>
    </row>
    <row r="19" spans="1:10" ht="15.75" x14ac:dyDescent="0.25">
      <c r="A19" s="35"/>
      <c r="B19" s="37">
        <v>8</v>
      </c>
      <c r="C19" s="38" t="s">
        <v>17</v>
      </c>
      <c r="D19" s="38">
        <v>0</v>
      </c>
      <c r="E19" s="38">
        <v>0</v>
      </c>
      <c r="F19" s="38">
        <v>27</v>
      </c>
      <c r="G19" s="38">
        <v>315.62</v>
      </c>
      <c r="H19" s="38">
        <v>9</v>
      </c>
      <c r="I19" s="38">
        <v>45.92</v>
      </c>
      <c r="J19" s="38">
        <v>0</v>
      </c>
    </row>
    <row r="20" spans="1:10" ht="15.75" x14ac:dyDescent="0.25">
      <c r="A20" s="35"/>
      <c r="B20" s="37">
        <v>9</v>
      </c>
      <c r="C20" s="38" t="s">
        <v>18</v>
      </c>
      <c r="D20" s="38">
        <v>6</v>
      </c>
      <c r="E20" s="38">
        <v>40.200000000000003</v>
      </c>
      <c r="F20" s="38">
        <v>163</v>
      </c>
      <c r="G20" s="38">
        <v>669.52</v>
      </c>
      <c r="H20" s="38">
        <v>2</v>
      </c>
      <c r="I20" s="38">
        <v>32.56</v>
      </c>
      <c r="J20" s="38">
        <v>93</v>
      </c>
    </row>
    <row r="21" spans="1:10" ht="15.75" x14ac:dyDescent="0.25">
      <c r="A21" s="35"/>
      <c r="B21" s="37">
        <v>10</v>
      </c>
      <c r="C21" s="38" t="s">
        <v>19</v>
      </c>
      <c r="D21" s="38">
        <v>0</v>
      </c>
      <c r="E21" s="38">
        <v>0</v>
      </c>
      <c r="F21" s="38">
        <v>58</v>
      </c>
      <c r="G21" s="38">
        <v>14.31</v>
      </c>
      <c r="H21" s="38">
        <v>2</v>
      </c>
      <c r="I21" s="38">
        <v>5.89</v>
      </c>
      <c r="J21" s="38">
        <v>20</v>
      </c>
    </row>
    <row r="22" spans="1:10" ht="15.75" x14ac:dyDescent="0.25">
      <c r="A22" s="35"/>
      <c r="B22" s="37">
        <v>11</v>
      </c>
      <c r="C22" s="38" t="s">
        <v>20</v>
      </c>
      <c r="D22" s="38">
        <v>1</v>
      </c>
      <c r="E22" s="38">
        <v>1.6</v>
      </c>
      <c r="F22" s="38">
        <v>22</v>
      </c>
      <c r="G22" s="38">
        <v>27.28</v>
      </c>
      <c r="H22" s="38">
        <v>0</v>
      </c>
      <c r="I22" s="38">
        <v>0</v>
      </c>
      <c r="J22" s="38">
        <v>5</v>
      </c>
    </row>
    <row r="23" spans="1:10" ht="15.75" x14ac:dyDescent="0.25">
      <c r="A23" s="35"/>
      <c r="B23" s="37">
        <v>12</v>
      </c>
      <c r="C23" s="38" t="s">
        <v>21</v>
      </c>
      <c r="D23" s="38">
        <v>0</v>
      </c>
      <c r="E23" s="38">
        <v>0</v>
      </c>
      <c r="F23" s="38">
        <v>3</v>
      </c>
      <c r="G23" s="38">
        <v>3.62</v>
      </c>
      <c r="H23" s="38">
        <v>0</v>
      </c>
      <c r="I23" s="38">
        <v>0</v>
      </c>
      <c r="J23" s="38">
        <v>0</v>
      </c>
    </row>
    <row r="24" spans="1:10" s="30" customFormat="1" ht="15.75" x14ac:dyDescent="0.25">
      <c r="A24" s="36"/>
      <c r="B24" s="150" t="s">
        <v>22</v>
      </c>
      <c r="C24" s="150"/>
      <c r="D24" s="39">
        <v>7</v>
      </c>
      <c r="E24" s="39">
        <v>41.8</v>
      </c>
      <c r="F24" s="39">
        <v>544</v>
      </c>
      <c r="G24" s="39">
        <v>5760.88</v>
      </c>
      <c r="H24" s="39">
        <v>235</v>
      </c>
      <c r="I24" s="39">
        <v>4310.34</v>
      </c>
      <c r="J24" s="39">
        <v>120</v>
      </c>
    </row>
    <row r="25" spans="1:10" ht="15.75" x14ac:dyDescent="0.25">
      <c r="A25" s="35"/>
      <c r="B25" s="37">
        <v>13</v>
      </c>
      <c r="C25" s="38" t="s">
        <v>23</v>
      </c>
      <c r="D25" s="38">
        <v>0</v>
      </c>
      <c r="E25" s="38">
        <v>0</v>
      </c>
      <c r="F25" s="38">
        <v>190</v>
      </c>
      <c r="G25" s="38">
        <v>1427</v>
      </c>
      <c r="H25" s="38">
        <v>0</v>
      </c>
      <c r="I25" s="38">
        <v>0</v>
      </c>
      <c r="J25" s="38">
        <v>0</v>
      </c>
    </row>
    <row r="26" spans="1:10" ht="15.75" x14ac:dyDescent="0.25">
      <c r="A26" s="35"/>
      <c r="B26" s="37">
        <v>14</v>
      </c>
      <c r="C26" s="38" t="s">
        <v>24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</row>
    <row r="27" spans="1:10" ht="15.75" x14ac:dyDescent="0.25">
      <c r="A27" s="35"/>
      <c r="B27" s="37">
        <v>15</v>
      </c>
      <c r="C27" s="38" t="s">
        <v>25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</row>
    <row r="28" spans="1:10" ht="15.75" x14ac:dyDescent="0.25">
      <c r="A28" s="35"/>
      <c r="B28" s="37">
        <v>16</v>
      </c>
      <c r="C28" s="38" t="s">
        <v>26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</row>
    <row r="29" spans="1:10" ht="15.75" x14ac:dyDescent="0.25">
      <c r="A29" s="35"/>
      <c r="B29" s="37">
        <v>17</v>
      </c>
      <c r="C29" s="38" t="s">
        <v>27</v>
      </c>
      <c r="D29" s="38">
        <v>0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</row>
    <row r="30" spans="1:10" ht="15.75" x14ac:dyDescent="0.25">
      <c r="A30" s="35"/>
      <c r="B30" s="37">
        <v>18</v>
      </c>
      <c r="C30" s="38" t="s">
        <v>28</v>
      </c>
      <c r="D30" s="38">
        <v>0</v>
      </c>
      <c r="E30" s="38">
        <v>0</v>
      </c>
      <c r="F30" s="38">
        <v>2</v>
      </c>
      <c r="G30" s="38">
        <v>3.94</v>
      </c>
      <c r="H30" s="38">
        <v>0</v>
      </c>
      <c r="I30" s="38">
        <v>0</v>
      </c>
      <c r="J30" s="38">
        <v>0</v>
      </c>
    </row>
    <row r="31" spans="1:10" ht="15.75" x14ac:dyDescent="0.25">
      <c r="A31" s="35"/>
      <c r="B31" s="37">
        <v>19</v>
      </c>
      <c r="C31" s="38" t="s">
        <v>29</v>
      </c>
      <c r="D31" s="38">
        <v>115</v>
      </c>
      <c r="E31" s="38">
        <v>769.94</v>
      </c>
      <c r="F31" s="38">
        <v>301</v>
      </c>
      <c r="G31" s="38">
        <v>3314.3</v>
      </c>
      <c r="H31" s="38">
        <v>0</v>
      </c>
      <c r="I31" s="38">
        <v>0</v>
      </c>
      <c r="J31" s="38">
        <v>0</v>
      </c>
    </row>
    <row r="32" spans="1:10" ht="15.75" x14ac:dyDescent="0.25">
      <c r="A32" s="35"/>
      <c r="B32" s="37">
        <v>20</v>
      </c>
      <c r="C32" s="38" t="s">
        <v>30</v>
      </c>
      <c r="D32" s="38">
        <v>4</v>
      </c>
      <c r="E32" s="38">
        <v>8.35</v>
      </c>
      <c r="F32" s="38">
        <v>6</v>
      </c>
      <c r="G32" s="38">
        <v>24.05</v>
      </c>
      <c r="H32" s="38">
        <v>0</v>
      </c>
      <c r="I32" s="38">
        <v>0</v>
      </c>
      <c r="J32" s="38">
        <v>0</v>
      </c>
    </row>
    <row r="33" spans="1:10" ht="15.75" x14ac:dyDescent="0.25">
      <c r="A33" s="35"/>
      <c r="B33" s="37">
        <v>21</v>
      </c>
      <c r="C33" s="38" t="s">
        <v>31</v>
      </c>
      <c r="D33" s="38">
        <v>0</v>
      </c>
      <c r="E33" s="38">
        <v>0</v>
      </c>
      <c r="F33" s="38">
        <v>188</v>
      </c>
      <c r="G33" s="38">
        <v>2499.12</v>
      </c>
      <c r="H33" s="38">
        <v>15</v>
      </c>
      <c r="I33" s="38">
        <v>206.93</v>
      </c>
      <c r="J33" s="38">
        <v>0</v>
      </c>
    </row>
    <row r="34" spans="1:10" ht="15.75" x14ac:dyDescent="0.25">
      <c r="A34" s="35"/>
      <c r="B34" s="37">
        <v>22</v>
      </c>
      <c r="C34" s="38" t="s">
        <v>32</v>
      </c>
      <c r="D34" s="38">
        <v>0</v>
      </c>
      <c r="E34" s="38">
        <v>0</v>
      </c>
      <c r="F34" s="38">
        <v>26</v>
      </c>
      <c r="G34" s="38">
        <v>1878.16</v>
      </c>
      <c r="H34" s="38">
        <v>0</v>
      </c>
      <c r="I34" s="38">
        <v>0</v>
      </c>
      <c r="J34" s="38">
        <v>0</v>
      </c>
    </row>
    <row r="35" spans="1:10" ht="15.75" x14ac:dyDescent="0.25">
      <c r="A35" s="35"/>
      <c r="B35" s="37">
        <v>23</v>
      </c>
      <c r="C35" s="38" t="s">
        <v>33</v>
      </c>
      <c r="D35" s="38">
        <v>1</v>
      </c>
      <c r="E35" s="38">
        <v>25</v>
      </c>
      <c r="F35" s="38">
        <v>1</v>
      </c>
      <c r="G35" s="38">
        <v>22</v>
      </c>
      <c r="H35" s="38">
        <v>0</v>
      </c>
      <c r="I35" s="38">
        <v>0</v>
      </c>
      <c r="J35" s="38">
        <v>0</v>
      </c>
    </row>
    <row r="36" spans="1:10" ht="15.75" x14ac:dyDescent="0.25">
      <c r="A36" s="35"/>
      <c r="B36" s="37">
        <v>24</v>
      </c>
      <c r="C36" s="38" t="s">
        <v>34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</row>
    <row r="37" spans="1:10" ht="15.75" x14ac:dyDescent="0.25">
      <c r="A37" s="35"/>
      <c r="B37" s="37">
        <v>25</v>
      </c>
      <c r="C37" s="38" t="s">
        <v>35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</row>
    <row r="38" spans="1:10" ht="15.75" x14ac:dyDescent="0.25">
      <c r="A38" s="35"/>
      <c r="B38" s="37">
        <v>26</v>
      </c>
      <c r="C38" s="38" t="s">
        <v>36</v>
      </c>
      <c r="D38" s="38">
        <v>0</v>
      </c>
      <c r="E38" s="38">
        <v>0</v>
      </c>
      <c r="F38" s="38">
        <v>4</v>
      </c>
      <c r="G38" s="38">
        <v>71.53</v>
      </c>
      <c r="H38" s="38">
        <v>0</v>
      </c>
      <c r="I38" s="38">
        <v>0</v>
      </c>
      <c r="J38" s="38">
        <v>0</v>
      </c>
    </row>
    <row r="39" spans="1:10" ht="15.75" x14ac:dyDescent="0.25">
      <c r="A39" s="35"/>
      <c r="B39" s="37">
        <v>27</v>
      </c>
      <c r="C39" s="38" t="s">
        <v>37</v>
      </c>
      <c r="D39" s="38">
        <v>0</v>
      </c>
      <c r="E39" s="38">
        <v>0</v>
      </c>
      <c r="F39" s="38">
        <v>104</v>
      </c>
      <c r="G39" s="38">
        <v>4024</v>
      </c>
      <c r="H39" s="38">
        <v>0</v>
      </c>
      <c r="I39" s="38">
        <v>0</v>
      </c>
      <c r="J39" s="38">
        <v>0</v>
      </c>
    </row>
    <row r="40" spans="1:10" ht="15.75" x14ac:dyDescent="0.25">
      <c r="A40" s="35"/>
      <c r="B40" s="37">
        <v>28</v>
      </c>
      <c r="C40" s="38" t="s">
        <v>38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</row>
    <row r="41" spans="1:10" ht="15.75" x14ac:dyDescent="0.25">
      <c r="A41" s="35"/>
      <c r="B41" s="37">
        <v>29</v>
      </c>
      <c r="C41" s="38" t="s">
        <v>39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</row>
    <row r="42" spans="1:10" ht="15.75" x14ac:dyDescent="0.25">
      <c r="A42" s="35"/>
      <c r="B42" s="37">
        <v>30</v>
      </c>
      <c r="C42" s="38" t="s">
        <v>40</v>
      </c>
      <c r="D42" s="38">
        <v>0</v>
      </c>
      <c r="E42" s="38">
        <v>0</v>
      </c>
      <c r="F42" s="38">
        <v>0</v>
      </c>
      <c r="G42" s="38">
        <v>0</v>
      </c>
      <c r="H42" s="38">
        <v>0</v>
      </c>
      <c r="I42" s="38">
        <v>0</v>
      </c>
      <c r="J42" s="38">
        <v>0</v>
      </c>
    </row>
    <row r="43" spans="1:10" ht="15.75" x14ac:dyDescent="0.25">
      <c r="A43" s="35"/>
      <c r="B43" s="37">
        <v>31</v>
      </c>
      <c r="C43" s="38" t="s">
        <v>41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</row>
    <row r="44" spans="1:10" s="30" customFormat="1" ht="15.75" x14ac:dyDescent="0.25">
      <c r="A44" s="36"/>
      <c r="B44" s="150" t="s">
        <v>42</v>
      </c>
      <c r="C44" s="150"/>
      <c r="D44" s="39">
        <f>SUM(D25:D43)</f>
        <v>120</v>
      </c>
      <c r="E44" s="39">
        <f>SUM(E25:E43)</f>
        <v>803.29000000000008</v>
      </c>
      <c r="F44" s="39">
        <v>822</v>
      </c>
      <c r="G44" s="39">
        <v>13264.1</v>
      </c>
      <c r="H44" s="39">
        <v>15</v>
      </c>
      <c r="I44" s="39">
        <v>206.93</v>
      </c>
      <c r="J44" s="39">
        <v>0</v>
      </c>
    </row>
    <row r="45" spans="1:10" s="30" customFormat="1" ht="15.75" x14ac:dyDescent="0.25">
      <c r="A45" s="36"/>
      <c r="B45" s="150" t="s">
        <v>43</v>
      </c>
      <c r="C45" s="150"/>
      <c r="D45" s="39">
        <f>D24+D44</f>
        <v>127</v>
      </c>
      <c r="E45" s="39">
        <f>E24+E44</f>
        <v>845.09</v>
      </c>
      <c r="F45" s="39">
        <v>1366</v>
      </c>
      <c r="G45" s="39">
        <v>19024.98</v>
      </c>
      <c r="H45" s="39">
        <v>250</v>
      </c>
      <c r="I45" s="39">
        <v>4517.2700000000004</v>
      </c>
      <c r="J45" s="39">
        <v>120</v>
      </c>
    </row>
    <row r="46" spans="1:10" ht="15.75" x14ac:dyDescent="0.25">
      <c r="A46" s="35"/>
      <c r="B46" s="37">
        <v>32</v>
      </c>
      <c r="C46" s="38" t="s">
        <v>44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</row>
    <row r="47" spans="1:10" ht="15.75" x14ac:dyDescent="0.25">
      <c r="A47" s="35"/>
      <c r="B47" s="37">
        <v>33</v>
      </c>
      <c r="C47" s="38" t="s">
        <v>45</v>
      </c>
      <c r="D47" s="38">
        <v>0</v>
      </c>
      <c r="E47" s="38">
        <v>0</v>
      </c>
      <c r="F47" s="38">
        <v>25</v>
      </c>
      <c r="G47" s="38">
        <v>380.74</v>
      </c>
      <c r="H47" s="38">
        <v>0</v>
      </c>
      <c r="I47" s="38">
        <v>0</v>
      </c>
      <c r="J47" s="38">
        <v>0</v>
      </c>
    </row>
    <row r="48" spans="1:10" ht="15.75" x14ac:dyDescent="0.25">
      <c r="A48" s="35"/>
      <c r="B48" s="37">
        <v>34</v>
      </c>
      <c r="C48" s="38" t="s">
        <v>46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</row>
    <row r="49" spans="1:10" ht="15.75" x14ac:dyDescent="0.25">
      <c r="A49" s="35"/>
      <c r="B49" s="37">
        <v>35</v>
      </c>
      <c r="C49" s="38" t="s">
        <v>47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</row>
    <row r="50" spans="1:10" ht="15.75" x14ac:dyDescent="0.25">
      <c r="A50" s="35"/>
      <c r="B50" s="37">
        <v>36</v>
      </c>
      <c r="C50" s="38" t="s">
        <v>48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</row>
    <row r="51" spans="1:10" s="30" customFormat="1" ht="15.75" x14ac:dyDescent="0.25">
      <c r="A51" s="36"/>
      <c r="B51" s="150" t="s">
        <v>49</v>
      </c>
      <c r="C51" s="150"/>
      <c r="D51" s="39">
        <v>0</v>
      </c>
      <c r="E51" s="39">
        <v>0</v>
      </c>
      <c r="F51" s="39">
        <v>25</v>
      </c>
      <c r="G51" s="39">
        <v>380.74</v>
      </c>
      <c r="H51" s="39">
        <v>0</v>
      </c>
      <c r="I51" s="39">
        <v>0</v>
      </c>
      <c r="J51" s="39">
        <v>0</v>
      </c>
    </row>
    <row r="52" spans="1:10" ht="15.75" x14ac:dyDescent="0.25">
      <c r="A52" s="35"/>
      <c r="B52" s="37">
        <v>37</v>
      </c>
      <c r="C52" s="38" t="s">
        <v>50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</row>
    <row r="53" spans="1:10" ht="15.75" x14ac:dyDescent="0.25">
      <c r="A53" s="35"/>
      <c r="B53" s="37">
        <v>38</v>
      </c>
      <c r="C53" s="38" t="s">
        <v>51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</row>
    <row r="54" spans="1:10" ht="15.75" x14ac:dyDescent="0.25">
      <c r="A54" s="35"/>
      <c r="B54" s="37">
        <v>39</v>
      </c>
      <c r="C54" s="38" t="s">
        <v>52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</row>
    <row r="55" spans="1:10" s="30" customFormat="1" ht="15.75" x14ac:dyDescent="0.25">
      <c r="A55" s="36"/>
      <c r="B55" s="150" t="s">
        <v>53</v>
      </c>
      <c r="C55" s="150"/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</row>
    <row r="56" spans="1:10" s="30" customFormat="1" ht="15.75" x14ac:dyDescent="0.25">
      <c r="A56" s="36"/>
      <c r="B56" s="150" t="s">
        <v>54</v>
      </c>
      <c r="C56" s="150"/>
      <c r="D56" s="39">
        <f>D45+D51+D55</f>
        <v>127</v>
      </c>
      <c r="E56" s="39">
        <f>E45+E51+E55</f>
        <v>845.09</v>
      </c>
      <c r="F56" s="39">
        <v>1391</v>
      </c>
      <c r="G56" s="39">
        <v>19405.72</v>
      </c>
      <c r="H56" s="39">
        <v>250</v>
      </c>
      <c r="I56" s="39">
        <v>4517.2700000000004</v>
      </c>
      <c r="J56" s="39">
        <v>120</v>
      </c>
    </row>
    <row r="57" spans="1:10" ht="15.75" x14ac:dyDescent="0.25">
      <c r="A57" s="35"/>
      <c r="B57" s="37">
        <v>40</v>
      </c>
      <c r="C57" s="38" t="s">
        <v>55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</row>
    <row r="58" spans="1:10" ht="15.75" x14ac:dyDescent="0.25">
      <c r="A58" s="35"/>
      <c r="B58" s="37">
        <v>41</v>
      </c>
      <c r="C58" s="38" t="s">
        <v>56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</row>
    <row r="59" spans="1:10" ht="15.75" x14ac:dyDescent="0.25">
      <c r="A59" s="35"/>
      <c r="B59" s="37">
        <v>42</v>
      </c>
      <c r="C59" s="38" t="s">
        <v>57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</row>
    <row r="60" spans="1:10" ht="15.75" x14ac:dyDescent="0.25">
      <c r="A60" s="35"/>
      <c r="B60" s="37">
        <v>43</v>
      </c>
      <c r="C60" s="38" t="s">
        <v>58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</row>
    <row r="61" spans="1:10" s="30" customFormat="1" ht="15.75" x14ac:dyDescent="0.25">
      <c r="A61" s="36"/>
      <c r="B61" s="150" t="s">
        <v>59</v>
      </c>
      <c r="C61" s="150"/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</row>
    <row r="62" spans="1:10" s="30" customFormat="1" ht="15.75" x14ac:dyDescent="0.25">
      <c r="A62" s="36"/>
      <c r="B62" s="150" t="s">
        <v>60</v>
      </c>
      <c r="C62" s="150"/>
      <c r="D62" s="39">
        <f>D56+D61</f>
        <v>127</v>
      </c>
      <c r="E62" s="39">
        <f>E56+E61</f>
        <v>845.09</v>
      </c>
      <c r="F62" s="39">
        <v>1391</v>
      </c>
      <c r="G62" s="39">
        <v>19405.72</v>
      </c>
      <c r="H62" s="39">
        <v>250</v>
      </c>
      <c r="I62" s="39">
        <v>4517.2700000000004</v>
      </c>
      <c r="J62" s="39">
        <v>120</v>
      </c>
    </row>
    <row r="63" spans="1:10" x14ac:dyDescent="0.25">
      <c r="A63" s="35"/>
    </row>
    <row r="64" spans="1:10" x14ac:dyDescent="0.25">
      <c r="A64" s="35"/>
    </row>
    <row r="65" spans="1:1" x14ac:dyDescent="0.25">
      <c r="A65" s="35"/>
    </row>
    <row r="66" spans="1:1" x14ac:dyDescent="0.25">
      <c r="A66" s="35"/>
    </row>
    <row r="67" spans="1:1" x14ac:dyDescent="0.25">
      <c r="A67" s="35"/>
    </row>
    <row r="68" spans="1:1" x14ac:dyDescent="0.25">
      <c r="A68" s="35"/>
    </row>
    <row r="69" spans="1:1" x14ac:dyDescent="0.25">
      <c r="A69" s="35"/>
    </row>
    <row r="70" spans="1:1" x14ac:dyDescent="0.25">
      <c r="A70" s="35"/>
    </row>
    <row r="71" spans="1:1" x14ac:dyDescent="0.25">
      <c r="A71" s="35"/>
    </row>
    <row r="72" spans="1:1" x14ac:dyDescent="0.25">
      <c r="A72" s="35"/>
    </row>
    <row r="73" spans="1:1" x14ac:dyDescent="0.25">
      <c r="A73" s="35"/>
    </row>
    <row r="74" spans="1:1" x14ac:dyDescent="0.25">
      <c r="A74" s="35"/>
    </row>
    <row r="75" spans="1:1" x14ac:dyDescent="0.25">
      <c r="A75" s="35"/>
    </row>
    <row r="76" spans="1:1" x14ac:dyDescent="0.25">
      <c r="A76" s="35"/>
    </row>
    <row r="77" spans="1:1" x14ac:dyDescent="0.25">
      <c r="A77" s="35"/>
    </row>
    <row r="78" spans="1:1" x14ac:dyDescent="0.25">
      <c r="A78" s="35"/>
    </row>
    <row r="79" spans="1:1" x14ac:dyDescent="0.25">
      <c r="A79" s="35"/>
    </row>
    <row r="80" spans="1:1" x14ac:dyDescent="0.25">
      <c r="A80" s="35"/>
    </row>
    <row r="81" spans="1:1" x14ac:dyDescent="0.25">
      <c r="A81" s="35"/>
    </row>
    <row r="82" spans="1:1" x14ac:dyDescent="0.25">
      <c r="A82" s="35"/>
    </row>
    <row r="83" spans="1:1" x14ac:dyDescent="0.25">
      <c r="A83" s="35"/>
    </row>
    <row r="84" spans="1:1" x14ac:dyDescent="0.25">
      <c r="A84" s="35"/>
    </row>
    <row r="85" spans="1:1" x14ac:dyDescent="0.25">
      <c r="A85" s="35"/>
    </row>
    <row r="86" spans="1:1" x14ac:dyDescent="0.25">
      <c r="A86" s="35"/>
    </row>
    <row r="87" spans="1:1" x14ac:dyDescent="0.25">
      <c r="A87" s="35"/>
    </row>
  </sheetData>
  <mergeCells count="22">
    <mergeCell ref="B56:C56"/>
    <mergeCell ref="B61:C61"/>
    <mergeCell ref="B62:C62"/>
    <mergeCell ref="B24:C24"/>
    <mergeCell ref="B44:C44"/>
    <mergeCell ref="B45:C45"/>
    <mergeCell ref="B51:C51"/>
    <mergeCell ref="B55:C55"/>
    <mergeCell ref="I6:J7"/>
    <mergeCell ref="B5:H5"/>
    <mergeCell ref="B8:B11"/>
    <mergeCell ref="C8:C11"/>
    <mergeCell ref="D8:E8"/>
    <mergeCell ref="D9:D11"/>
    <mergeCell ref="E9:E11"/>
    <mergeCell ref="H9:H11"/>
    <mergeCell ref="F8:G8"/>
    <mergeCell ref="I9:I11"/>
    <mergeCell ref="H8:I8"/>
    <mergeCell ref="F9:F11"/>
    <mergeCell ref="G9:G11"/>
    <mergeCell ref="J8:J11"/>
  </mergeCells>
  <pageMargins left="0.70866141732283472" right="0.70866141732283472" top="1.5354330708661419" bottom="0.74803149606299213" header="0.31496062992125984" footer="0.31496062992125984"/>
  <pageSetup paperSize="9" scale="46" orientation="portrait" r:id="rId1"/>
  <rowBreaks count="1" manualBreakCount="1">
    <brk id="7" min="1" max="9" man="1"/>
  </rowBreaks>
  <colBreaks count="1" manualBreakCount="1">
    <brk id="7" min="2" max="6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4.1</vt:lpstr>
      <vt:lpstr>4.2</vt:lpstr>
      <vt:lpstr>4.3</vt:lpstr>
      <vt:lpstr>4.4</vt:lpstr>
      <vt:lpstr>4.5</vt:lpstr>
      <vt:lpstr>4.6</vt:lpstr>
      <vt:lpstr>4.7</vt:lpstr>
      <vt:lpstr>'4.1'!Print_Area</vt:lpstr>
      <vt:lpstr>'4.2'!Print_Area</vt:lpstr>
      <vt:lpstr>'4.3'!Print_Area</vt:lpstr>
      <vt:lpstr>'4.4'!Print_Area</vt:lpstr>
      <vt:lpstr>'4.5'!Print_Area</vt:lpstr>
      <vt:lpstr>'4.6'!Print_Area</vt:lpstr>
      <vt:lpstr>'4.7'!Print_Area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2021-11-11T04:47:40Z</dcterms:modified>
</cp:coreProperties>
</file>